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05" windowWidth="19875" windowHeight="7455" firstSheet="2" activeTab="2"/>
  </bookViews>
  <sheets>
    <sheet name="Nama Puskemas" sheetId="1" state="hidden" r:id="rId1"/>
    <sheet name="CONSEP" sheetId="3" state="hidden" r:id="rId2"/>
    <sheet name="Data Dasar 2019" sheetId="4" r:id="rId3"/>
    <sheet name="Kriteria Puskemas" sheetId="5" state="hidden" r:id="rId4"/>
    <sheet name="Keadaan Bangunan Puskesmas" sheetId="6" state="hidden" r:id="rId5"/>
    <sheet name="Status Akreditasi" sheetId="7" state="hidden" r:id="rId6"/>
    <sheet name="Sumber Air bersih" sheetId="8" state="hidden" r:id="rId7"/>
    <sheet name="Sumber Listrik" sheetId="9" state="hidden" r:id="rId8"/>
    <sheet name="Akses Jalan Depan" sheetId="10" state="hidden" r:id="rId9"/>
    <sheet name="Jenis Kendaraan" sheetId="11" state="hidden" r:id="rId10"/>
    <sheet name="Waktu Ketersedian Listrik" sheetId="12" state="hidden" r:id="rId11"/>
    <sheet name="Telephon Kabel" sheetId="13" state="hidden" r:id="rId12"/>
    <sheet name="Radio Komunikasi" sheetId="14" state="hidden" r:id="rId13"/>
    <sheet name="Jaringan Internet" sheetId="15" state="hidden" r:id="rId14"/>
  </sheets>
  <definedNames>
    <definedName name="_xlnm.Print_Titles" localSheetId="2">'Data Dasar 2019'!$A:$B,'Data Dasar 2019'!$1:$4</definedName>
  </definedNames>
  <calcPr calcId="144525"/>
</workbook>
</file>

<file path=xl/calcChain.xml><?xml version="1.0" encoding="utf-8"?>
<calcChain xmlns="http://schemas.openxmlformats.org/spreadsheetml/2006/main">
  <c r="AU5" i="4" l="1"/>
  <c r="AP5" i="4"/>
  <c r="U6" i="4" l="1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5" i="4"/>
</calcChain>
</file>

<file path=xl/sharedStrings.xml><?xml version="1.0" encoding="utf-8"?>
<sst xmlns="http://schemas.openxmlformats.org/spreadsheetml/2006/main" count="326" uniqueCount="217">
  <si>
    <t>Lumbir</t>
  </si>
  <si>
    <t>Jatilawang</t>
  </si>
  <si>
    <t>Rawalo</t>
  </si>
  <si>
    <t>Kebasen</t>
  </si>
  <si>
    <t>Kemranjen I</t>
  </si>
  <si>
    <t>Kemranjen II</t>
  </si>
  <si>
    <t>Sumpiuh I</t>
  </si>
  <si>
    <t>Sumpiuh II</t>
  </si>
  <si>
    <t>Tambak I</t>
  </si>
  <si>
    <t>Tambak II</t>
  </si>
  <si>
    <t>Somagede</t>
  </si>
  <si>
    <t>Kalibagor</t>
  </si>
  <si>
    <t>Banyumas</t>
  </si>
  <si>
    <t>Patikraja</t>
  </si>
  <si>
    <t>Purwojati</t>
  </si>
  <si>
    <t>Ajibarang I</t>
  </si>
  <si>
    <t>Ajibarang II</t>
  </si>
  <si>
    <t>Gumelar</t>
  </si>
  <si>
    <t>Pekuncen</t>
  </si>
  <si>
    <t>Cilongok I</t>
  </si>
  <si>
    <t>Cilongok II</t>
  </si>
  <si>
    <t>Karanglewas</t>
  </si>
  <si>
    <t>Pwt. Barat</t>
  </si>
  <si>
    <t>Pwt. Timur I</t>
  </si>
  <si>
    <t>Pwt Timur II</t>
  </si>
  <si>
    <t>Pwt. Utara I</t>
  </si>
  <si>
    <t>Pwt Utara II</t>
  </si>
  <si>
    <t>Pwt. Selatan</t>
  </si>
  <si>
    <t>Sokaraja I</t>
  </si>
  <si>
    <t>Sokaraja II</t>
  </si>
  <si>
    <t>Kembaran I</t>
  </si>
  <si>
    <t>Kembaran II</t>
  </si>
  <si>
    <t>Sumbang I</t>
  </si>
  <si>
    <t>Sumbang II</t>
  </si>
  <si>
    <t>Baturaden I</t>
  </si>
  <si>
    <t>Baturaden II</t>
  </si>
  <si>
    <t>Kd.banteng</t>
  </si>
  <si>
    <t>Wangon I</t>
  </si>
  <si>
    <t>Wangon II</t>
  </si>
  <si>
    <t>NO URUT</t>
  </si>
  <si>
    <t xml:space="preserve">NAMA PUSKESMAS </t>
  </si>
  <si>
    <t>ALAMAT PUSKESMAS</t>
  </si>
  <si>
    <t>Koordinat</t>
  </si>
  <si>
    <t>KEMAMPUAN PENYELENGGARAAN</t>
  </si>
  <si>
    <t>WILAYAH KERJA</t>
  </si>
  <si>
    <t>Karakteristik Wilayah Kerja Perkotaan, Pedesaan, Terpencil/Sangat Terpencil</t>
  </si>
  <si>
    <t>Status Akreditasi</t>
  </si>
  <si>
    <t xml:space="preserve">Jumlah Tempat Tidur </t>
  </si>
  <si>
    <t>Waktu Tempuh Terlama Bagi Warga Menuju Puskesmas (jam)</t>
  </si>
  <si>
    <t>KONDISI JALAN MENUJU PUSKESMAS</t>
  </si>
  <si>
    <t xml:space="preserve">Kendaraan Yang dapat Melalui Jalan  Depan Puskesmas </t>
  </si>
  <si>
    <t xml:space="preserve">JUMLAH  PUSKESMAS  DENGAN KONDISI BANGUNAN </t>
  </si>
  <si>
    <t xml:space="preserve">JUMLAH  PUSKESMAS PEMBANTU DENGAN KONDISI BANGUNAN </t>
  </si>
  <si>
    <t>JUMLAH  BANGUNAN RUMAH DINAS TENAGA KESEHATAN  DENGAN KONDISI</t>
  </si>
  <si>
    <t>JUMLAH KETENAGAAN</t>
  </si>
  <si>
    <t>Jumlah Tenaga  Pengelola Data</t>
  </si>
  <si>
    <t>SUMBER LISTRIK</t>
  </si>
  <si>
    <t>waktu ketersediaan  LISTRIK</t>
  </si>
  <si>
    <t>Telepon kabel</t>
  </si>
  <si>
    <t>RODIO KOMUNIKASI</t>
  </si>
  <si>
    <t>JARINGAN INTERNET</t>
  </si>
  <si>
    <t>JUMLAH KOMPUTER DESKTOP</t>
  </si>
  <si>
    <t>LAPTOP</t>
  </si>
  <si>
    <t>SUMBER AIR</t>
  </si>
  <si>
    <t>JUMLAH DAN KONDISI AMBULANS DENGAN KONDISI</t>
  </si>
  <si>
    <t>JUMLAH DAN KONDISI                     SEPEDA MOTOR DENGAN KONDISI</t>
  </si>
  <si>
    <t xml:space="preserve"> JUMLAH KENDARAAN PUSKESMAS KELILING DENGAN KONDISI</t>
  </si>
  <si>
    <t xml:space="preserve">JUMLAH KENDARAAN PUSKESMAS PERAIRAN DENGAN KONDISI </t>
  </si>
  <si>
    <t>JUMLAH UKBM</t>
  </si>
  <si>
    <t>Longitude/LINTANG</t>
  </si>
  <si>
    <t>Latitude/BUJUR</t>
  </si>
  <si>
    <t>Rawat Inap</t>
  </si>
  <si>
    <t>No Rawat Inap</t>
  </si>
  <si>
    <t>Luas Wilayah</t>
  </si>
  <si>
    <t>Desa</t>
  </si>
  <si>
    <t>Jumlah Penduduk</t>
  </si>
  <si>
    <t>Telah Akreditasi</t>
  </si>
  <si>
    <t>Sedang Dalam Proses Akreditasi</t>
  </si>
  <si>
    <t>Belum Proses Akreditasi</t>
  </si>
  <si>
    <t>Jumlah Tempat Tidur Perawatan Umum</t>
  </si>
  <si>
    <t>Jumlah tempat Perawatan Persalinan</t>
  </si>
  <si>
    <t>Aspal</t>
  </si>
  <si>
    <t>Tanah</t>
  </si>
  <si>
    <t>Air</t>
  </si>
  <si>
    <t>Lainnya</t>
  </si>
  <si>
    <t>Kendaraan Roda 4</t>
  </si>
  <si>
    <t>Kendaraan Bermotor Roda 2</t>
  </si>
  <si>
    <t>Perahu</t>
  </si>
  <si>
    <t>Baik</t>
  </si>
  <si>
    <t>Rusak Ringan</t>
  </si>
  <si>
    <t>Rusak Sedang</t>
  </si>
  <si>
    <t>Rusak Berat</t>
  </si>
  <si>
    <t>Dokter Spesialis</t>
  </si>
  <si>
    <t>Dokter Umum</t>
  </si>
  <si>
    <t>Dokter Gigi</t>
  </si>
  <si>
    <t>Perawat</t>
  </si>
  <si>
    <t>Perawat Gigi</t>
  </si>
  <si>
    <t>Bidan</t>
  </si>
  <si>
    <t>Farmasi</t>
  </si>
  <si>
    <t>Kesehatan Masyarakat</t>
  </si>
  <si>
    <t>Kesehatan Lingkungan</t>
  </si>
  <si>
    <t>Gizi</t>
  </si>
  <si>
    <t>Teknologi Lab. Medik</t>
  </si>
  <si>
    <t>Tenaga  Penunjang Kesehatan</t>
  </si>
  <si>
    <t>Jumlah Tenaga</t>
  </si>
  <si>
    <t>PLN</t>
  </si>
  <si>
    <t>Generator</t>
  </si>
  <si>
    <t>24 jam/hari</t>
  </si>
  <si>
    <t>&lt;24 jam/hari</t>
  </si>
  <si>
    <t>Ada dan Berfungsi</t>
  </si>
  <si>
    <t>ada tetapi tk berfungsi</t>
  </si>
  <si>
    <t>Tidakn ada</t>
  </si>
  <si>
    <t>VHF</t>
  </si>
  <si>
    <t>HF</t>
  </si>
  <si>
    <t>SSH</t>
  </si>
  <si>
    <t>Tk Ada</t>
  </si>
  <si>
    <t>Lancar</t>
  </si>
  <si>
    <t>TK lancar</t>
  </si>
  <si>
    <t xml:space="preserve">Berfungsi </t>
  </si>
  <si>
    <t xml:space="preserve">Tk Berfungsi </t>
  </si>
  <si>
    <t>PAM</t>
  </si>
  <si>
    <t>Air Tanah</t>
  </si>
  <si>
    <t>Mata Air</t>
  </si>
  <si>
    <t>Air Hujan</t>
  </si>
  <si>
    <t>Air Permukaan</t>
  </si>
  <si>
    <t>Polindes/ Poskesdes</t>
  </si>
  <si>
    <t>Poskestren</t>
  </si>
  <si>
    <t>Jumlah Posyandu Lansia</t>
  </si>
  <si>
    <t>Jumalah Posbindu PTM Aktif</t>
  </si>
  <si>
    <t>Posyandu Pratama</t>
  </si>
  <si>
    <t>Posyandu Madya</t>
  </si>
  <si>
    <t>Posyandu Purnama</t>
  </si>
  <si>
    <t>Posyandu Mandiri</t>
  </si>
  <si>
    <t>Jumlah Posyandu</t>
  </si>
  <si>
    <t>No</t>
  </si>
  <si>
    <t>KODE            PUSKESMAS</t>
  </si>
  <si>
    <t xml:space="preserve">NAMA       PUSKESMAS </t>
  </si>
  <si>
    <t>Karakteristik Puskesmas</t>
  </si>
  <si>
    <t>Wilayah Kerja</t>
  </si>
  <si>
    <t>Jumlah Desa</t>
  </si>
  <si>
    <t>Jumlah Kepala Keluarga</t>
  </si>
  <si>
    <t>Jumlah Penduduk (Jiwa)</t>
  </si>
  <si>
    <t>Posisi Koordinat</t>
  </si>
  <si>
    <t>Longitude</t>
  </si>
  <si>
    <t>Latitude</t>
  </si>
  <si>
    <t>Kriteria Puskesmas</t>
  </si>
  <si>
    <t>Kriteria Puskemas</t>
  </si>
  <si>
    <t>Perdesaan</t>
  </si>
  <si>
    <t>Perkotaan</t>
  </si>
  <si>
    <t>Terpencil / Sangat Terpencil</t>
  </si>
  <si>
    <t xml:space="preserve">Kondisi Puskesmas </t>
  </si>
  <si>
    <t>Keadaan Bangunan Puskesmas</t>
  </si>
  <si>
    <t>Nama Puskemas</t>
  </si>
  <si>
    <t>Dalam Proses Akreditasi</t>
  </si>
  <si>
    <t>Telah Terakreditasi</t>
  </si>
  <si>
    <t>Ketenagaan Puskesmas</t>
  </si>
  <si>
    <t>Jumlah Tenaga Kesehatan</t>
  </si>
  <si>
    <t>Dokter</t>
  </si>
  <si>
    <t>Tenaga Kesehatan Masyarakat</t>
  </si>
  <si>
    <t>Tenaga Kesehatan Lingkungan</t>
  </si>
  <si>
    <t>Tenaga Gizi</t>
  </si>
  <si>
    <t>Ahli Teknologi Laboratorium Medik</t>
  </si>
  <si>
    <t>Total Tenaga Kesehatan</t>
  </si>
  <si>
    <t>Tenaga penunjang</t>
  </si>
  <si>
    <t>Jumlah Tenaga penunjang</t>
  </si>
  <si>
    <t>Kondisi Kendaraan Dinas</t>
  </si>
  <si>
    <t>Kedaraan Ambulan</t>
  </si>
  <si>
    <t>Kedaraan Sepeda Motor</t>
  </si>
  <si>
    <t>Kedaraan Puskesmas Keliling</t>
  </si>
  <si>
    <t>Jumlah Puskemas Pembantu</t>
  </si>
  <si>
    <t>Jumlah Rumah Dinas</t>
  </si>
  <si>
    <t>Bangunan Jaringan Puskesmas</t>
  </si>
  <si>
    <t>Jumlah UKBM</t>
  </si>
  <si>
    <t>Jumlah Total UKBM</t>
  </si>
  <si>
    <t>Poskesdes</t>
  </si>
  <si>
    <t>Posyandu Lansia</t>
  </si>
  <si>
    <t>Posbindu PTM Aktif</t>
  </si>
  <si>
    <t>Jumlah Total Posyandu</t>
  </si>
  <si>
    <t>Sarana Puskesmas</t>
  </si>
  <si>
    <t>Tempat Tidur</t>
  </si>
  <si>
    <t>Jumlah Tempat Tidur Persalinan</t>
  </si>
  <si>
    <t>Nama Aplikasi Simpus</t>
  </si>
  <si>
    <t>Sumber Air bersih</t>
  </si>
  <si>
    <t>Sumber Lainnya</t>
  </si>
  <si>
    <t>Hacked</t>
  </si>
  <si>
    <t>Sumber Listrik</t>
  </si>
  <si>
    <t>Diesel</t>
  </si>
  <si>
    <t>Tenaga Surya</t>
  </si>
  <si>
    <t>Akses Jalan Depan Gedung Puskesmas</t>
  </si>
  <si>
    <t>Akses Jalan Depan</t>
  </si>
  <si>
    <t>Aspal/Beton</t>
  </si>
  <si>
    <t xml:space="preserve">Tanah </t>
  </si>
  <si>
    <t>Waktu Tempuh Dalam Menit</t>
  </si>
  <si>
    <t>Waktu Ketersedian Listrik</t>
  </si>
  <si>
    <t>24 Jam/Hari</t>
  </si>
  <si>
    <t>&lt; 24 jam/Hari</t>
  </si>
  <si>
    <t>Tidak Ada</t>
  </si>
  <si>
    <t>Ada dan berfungsi</t>
  </si>
  <si>
    <t>Ada, Tapi tidak Berfungsi/Rusak</t>
  </si>
  <si>
    <t>Telephon Kabel</t>
  </si>
  <si>
    <t>Jaringan Internet</t>
  </si>
  <si>
    <t>Radio Komunikasi</t>
  </si>
  <si>
    <t>VHF (Very High Frequensi)</t>
  </si>
  <si>
    <t>VF (Very Frequensi)</t>
  </si>
  <si>
    <t>SSD (Single Side Band)</t>
  </si>
  <si>
    <t>Ada dan baik</t>
  </si>
  <si>
    <t>Ada,Tetapi Tidak Lancar</t>
  </si>
  <si>
    <t>Kondisi Pengolah Data</t>
  </si>
  <si>
    <t>Perangkat Komputer Dekstop</t>
  </si>
  <si>
    <t>Perangkat Lap Top</t>
  </si>
  <si>
    <t>Berfungsi</t>
  </si>
  <si>
    <t>Tidak Berfungsi</t>
  </si>
  <si>
    <t>Simpuskesmas</t>
  </si>
  <si>
    <t>14.3</t>
  </si>
  <si>
    <t>No.</t>
  </si>
  <si>
    <r>
      <t>Upaya Kesehatan Bersumberdaya Masyarakat (</t>
    </r>
    <r>
      <rPr>
        <b/>
        <sz val="8"/>
        <color rgb="FF222222"/>
        <rFont val="Tahoma"/>
        <family val="2"/>
      </rPr>
      <t>UKBM</t>
    </r>
    <r>
      <rPr>
        <sz val="8"/>
        <color rgb="FF222222"/>
        <rFont val="Tahoma"/>
        <family val="2"/>
      </rPr>
      <t>)</t>
    </r>
  </si>
  <si>
    <r>
      <t>Luas Wilayah       Km</t>
    </r>
    <r>
      <rPr>
        <sz val="8"/>
        <color theme="1"/>
        <rFont val="Calibri"/>
        <family val="2"/>
      </rPr>
      <t>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</si>
</sst>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name val="Arial"/>
      <family val="2"/>
    </font>
    <font>
      <sz val="8"/>
      <color theme="1"/>
      <name val="Tahoma"/>
      <family val="2"/>
    </font>
    <font>
      <sz val="8"/>
      <color rgb="FF222222"/>
      <name val="Tahoma"/>
      <family val="2"/>
    </font>
    <font>
      <b/>
      <sz val="8"/>
      <color rgb="FF222222"/>
      <name val="Tahoma"/>
      <family val="2"/>
    </font>
    <font>
      <sz val="8"/>
      <color theme="1"/>
      <name val="Calibri"/>
      <family val="2"/>
      <charset val="1"/>
      <scheme val="minor"/>
    </font>
    <font>
      <sz val="8"/>
      <color theme="1"/>
      <name val="Calibri"/>
      <family val="2"/>
    </font>
    <font>
      <b/>
      <sz val="8"/>
      <color rgb="FFFF0000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16">
    <xf numFmtId="0" fontId="0" fillId="0" borderId="0" xfId="0"/>
    <xf numFmtId="0" fontId="2" fillId="0" borderId="1" xfId="0" applyFont="1" applyFill="1" applyBorder="1" applyAlignment="1">
      <alignment vertical="top"/>
    </xf>
    <xf numFmtId="0" fontId="3" fillId="0" borderId="2" xfId="0" applyFont="1" applyFill="1" applyBorder="1" applyAlignment="1">
      <alignment vertical="top"/>
    </xf>
    <xf numFmtId="0" fontId="0" fillId="0" borderId="0" xfId="0" applyFill="1"/>
    <xf numFmtId="0" fontId="2" fillId="0" borderId="2" xfId="0" applyFont="1" applyFill="1" applyBorder="1" applyAlignment="1">
      <alignment vertical="top"/>
    </xf>
    <xf numFmtId="0" fontId="4" fillId="0" borderId="2" xfId="0" applyFont="1" applyFill="1" applyBorder="1" applyAlignment="1">
      <alignment vertical="top"/>
    </xf>
    <xf numFmtId="0" fontId="2" fillId="0" borderId="3" xfId="0" applyFont="1" applyFill="1" applyBorder="1" applyAlignment="1">
      <alignment vertical="top"/>
    </xf>
    <xf numFmtId="0" fontId="0" fillId="4" borderId="22" xfId="0" applyFont="1" applyFill="1" applyBorder="1" applyAlignment="1">
      <alignment horizontal="center" vertical="top" wrapText="1"/>
    </xf>
    <xf numFmtId="0" fontId="0" fillId="4" borderId="7" xfId="0" applyFont="1" applyFill="1" applyBorder="1" applyAlignment="1">
      <alignment horizontal="center" vertical="top" wrapText="1"/>
    </xf>
    <xf numFmtId="0" fontId="0" fillId="4" borderId="30" xfId="0" applyFont="1" applyFill="1" applyBorder="1" applyAlignment="1">
      <alignment horizontal="center" vertical="top" wrapText="1"/>
    </xf>
    <xf numFmtId="41" fontId="0" fillId="0" borderId="7" xfId="1" applyFont="1" applyBorder="1" applyAlignment="1">
      <alignment horizontal="center" vertical="top" wrapText="1"/>
    </xf>
    <xf numFmtId="0" fontId="0" fillId="0" borderId="7" xfId="0" applyNumberFormat="1" applyFont="1" applyBorder="1" applyAlignment="1">
      <alignment horizontal="center" vertical="top" wrapText="1"/>
    </xf>
    <xf numFmtId="41" fontId="0" fillId="0" borderId="10" xfId="1" applyFont="1" applyBorder="1" applyAlignment="1">
      <alignment horizontal="center" vertical="top" wrapText="1"/>
    </xf>
    <xf numFmtId="0" fontId="0" fillId="0" borderId="14" xfId="0" applyNumberFormat="1" applyFont="1" applyBorder="1" applyAlignment="1">
      <alignment horizontal="center" vertical="top" wrapText="1"/>
    </xf>
    <xf numFmtId="0" fontId="0" fillId="0" borderId="10" xfId="0" applyNumberFormat="1" applyFont="1" applyBorder="1" applyAlignment="1">
      <alignment horizontal="center" vertical="top" wrapText="1"/>
    </xf>
    <xf numFmtId="0" fontId="0" fillId="0" borderId="15" xfId="0" applyNumberFormat="1" applyFont="1" applyBorder="1" applyAlignment="1">
      <alignment horizontal="center" vertical="top" wrapText="1"/>
    </xf>
    <xf numFmtId="0" fontId="0" fillId="0" borderId="28" xfId="0" applyNumberFormat="1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4" xfId="0" applyBorder="1" applyAlignment="1">
      <alignment horizontal="center" vertical="top"/>
    </xf>
    <xf numFmtId="41" fontId="0" fillId="0" borderId="34" xfId="1" applyFont="1" applyBorder="1" applyAlignment="1">
      <alignment horizontal="center" vertical="top" wrapText="1"/>
    </xf>
    <xf numFmtId="41" fontId="0" fillId="0" borderId="23" xfId="1" applyFont="1" applyBorder="1" applyAlignment="1">
      <alignment horizontal="center" vertical="top" wrapText="1"/>
    </xf>
    <xf numFmtId="0" fontId="0" fillId="0" borderId="34" xfId="0" applyNumberFormat="1" applyFont="1" applyBorder="1" applyAlignment="1">
      <alignment horizontal="center" vertical="top" wrapText="1"/>
    </xf>
    <xf numFmtId="0" fontId="0" fillId="0" borderId="23" xfId="0" applyNumberFormat="1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center" vertical="top" wrapText="1"/>
    </xf>
    <xf numFmtId="0" fontId="0" fillId="0" borderId="7" xfId="0" applyNumberFormat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top" wrapText="1"/>
    </xf>
    <xf numFmtId="0" fontId="0" fillId="0" borderId="31" xfId="0" applyNumberFormat="1" applyFont="1" applyBorder="1" applyAlignment="1">
      <alignment horizontal="center" vertical="top" wrapText="1"/>
    </xf>
    <xf numFmtId="0" fontId="0" fillId="0" borderId="13" xfId="0" applyNumberFormat="1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center" vertical="top" wrapText="1"/>
    </xf>
    <xf numFmtId="0" fontId="0" fillId="0" borderId="32" xfId="0" applyBorder="1" applyAlignment="1">
      <alignment horizontal="center" vertical="top"/>
    </xf>
    <xf numFmtId="0" fontId="0" fillId="0" borderId="28" xfId="0" applyNumberFormat="1" applyFont="1" applyBorder="1" applyAlignment="1">
      <alignment horizontal="center" vertical="top" wrapText="1"/>
    </xf>
    <xf numFmtId="0" fontId="0" fillId="0" borderId="36" xfId="0" applyNumberFormat="1" applyFont="1" applyBorder="1" applyAlignment="1">
      <alignment horizontal="center" vertical="top" wrapText="1"/>
    </xf>
    <xf numFmtId="0" fontId="0" fillId="0" borderId="29" xfId="0" applyNumberFormat="1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center" vertical="top" wrapText="1"/>
    </xf>
    <xf numFmtId="0" fontId="4" fillId="5" borderId="17" xfId="0" applyNumberFormat="1" applyFont="1" applyFill="1" applyBorder="1" applyAlignment="1">
      <alignment horizontal="center" vertical="top" wrapText="1"/>
    </xf>
    <xf numFmtId="0" fontId="4" fillId="5" borderId="18" xfId="0" applyNumberFormat="1" applyFont="1" applyFill="1" applyBorder="1" applyAlignment="1">
      <alignment horizontal="center" vertical="top" wrapText="1"/>
    </xf>
    <xf numFmtId="0" fontId="4" fillId="5" borderId="20" xfId="0" applyNumberFormat="1" applyFont="1" applyFill="1" applyBorder="1" applyAlignment="1">
      <alignment horizontal="center" vertical="top" wrapText="1"/>
    </xf>
    <xf numFmtId="0" fontId="4" fillId="2" borderId="14" xfId="0" applyNumberFormat="1" applyFont="1" applyFill="1" applyBorder="1" applyAlignment="1">
      <alignment horizontal="center" vertical="top" wrapText="1"/>
    </xf>
    <xf numFmtId="0" fontId="4" fillId="2" borderId="15" xfId="0" applyNumberFormat="1" applyFont="1" applyFill="1" applyBorder="1" applyAlignment="1">
      <alignment horizontal="center" vertical="top" wrapText="1"/>
    </xf>
    <xf numFmtId="0" fontId="4" fillId="2" borderId="10" xfId="0" applyNumberFormat="1" applyFont="1" applyFill="1" applyBorder="1" applyAlignment="1">
      <alignment horizontal="center" vertical="top" wrapText="1"/>
    </xf>
    <xf numFmtId="0" fontId="4" fillId="6" borderId="14" xfId="0" applyNumberFormat="1" applyFont="1" applyFill="1" applyBorder="1" applyAlignment="1">
      <alignment horizontal="center" vertical="top" wrapText="1"/>
    </xf>
    <xf numFmtId="0" fontId="4" fillId="6" borderId="15" xfId="0" applyNumberFormat="1" applyFont="1" applyFill="1" applyBorder="1" applyAlignment="1">
      <alignment horizontal="center" vertical="top" wrapText="1"/>
    </xf>
    <xf numFmtId="0" fontId="4" fillId="6" borderId="10" xfId="0" applyNumberFormat="1" applyFont="1" applyFill="1" applyBorder="1" applyAlignment="1">
      <alignment horizontal="center" vertical="top" wrapText="1"/>
    </xf>
    <xf numFmtId="0" fontId="0" fillId="0" borderId="14" xfId="0" applyNumberFormat="1" applyFont="1" applyBorder="1" applyAlignment="1">
      <alignment horizontal="center" vertical="top" wrapText="1"/>
    </xf>
    <xf numFmtId="0" fontId="0" fillId="0" borderId="15" xfId="0" applyNumberFormat="1" applyFont="1" applyBorder="1" applyAlignment="1">
      <alignment horizontal="center" vertical="top" wrapText="1"/>
    </xf>
    <xf numFmtId="0" fontId="0" fillId="0" borderId="10" xfId="0" applyNumberFormat="1" applyFont="1" applyBorder="1" applyAlignment="1">
      <alignment horizontal="center" vertical="top" wrapText="1"/>
    </xf>
    <xf numFmtId="0" fontId="0" fillId="0" borderId="24" xfId="0" applyNumberFormat="1" applyFont="1" applyBorder="1" applyAlignment="1">
      <alignment horizontal="center" vertical="top" wrapText="1"/>
    </xf>
    <xf numFmtId="0" fontId="0" fillId="0" borderId="25" xfId="0" applyNumberFormat="1" applyFont="1" applyBorder="1" applyAlignment="1">
      <alignment horizontal="center" vertical="top" wrapText="1"/>
    </xf>
    <xf numFmtId="0" fontId="0" fillId="0" borderId="26" xfId="0" applyNumberFormat="1" applyFont="1" applyBorder="1" applyAlignment="1">
      <alignment horizontal="center" vertical="top" wrapText="1"/>
    </xf>
    <xf numFmtId="0" fontId="0" fillId="0" borderId="27" xfId="0" applyNumberFormat="1" applyFont="1" applyBorder="1" applyAlignment="1">
      <alignment horizontal="center" vertical="top" wrapText="1"/>
    </xf>
    <xf numFmtId="0" fontId="0" fillId="0" borderId="0" xfId="0" applyNumberFormat="1" applyFont="1" applyBorder="1" applyAlignment="1">
      <alignment horizontal="center" vertical="top" wrapText="1"/>
    </xf>
    <xf numFmtId="0" fontId="0" fillId="0" borderId="21" xfId="0" applyNumberFormat="1" applyFont="1" applyBorder="1" applyAlignment="1">
      <alignment horizontal="center" vertical="top" wrapText="1"/>
    </xf>
    <xf numFmtId="0" fontId="0" fillId="0" borderId="22" xfId="0" applyNumberFormat="1" applyFont="1" applyBorder="1" applyAlignment="1">
      <alignment horizontal="center" vertical="top" wrapText="1"/>
    </xf>
    <xf numFmtId="0" fontId="0" fillId="0" borderId="23" xfId="0" applyNumberFormat="1" applyFont="1" applyBorder="1" applyAlignment="1">
      <alignment horizontal="center" vertical="top" wrapText="1"/>
    </xf>
    <xf numFmtId="0" fontId="0" fillId="0" borderId="35" xfId="0" applyNumberFormat="1" applyFont="1" applyBorder="1" applyAlignment="1">
      <alignment horizontal="center" vertical="top" wrapText="1"/>
    </xf>
    <xf numFmtId="41" fontId="0" fillId="0" borderId="14" xfId="1" applyFont="1" applyBorder="1" applyAlignment="1">
      <alignment horizontal="center" vertical="top" wrapText="1"/>
    </xf>
    <xf numFmtId="41" fontId="0" fillId="0" borderId="15" xfId="1" applyFont="1" applyBorder="1" applyAlignment="1">
      <alignment horizontal="center" vertical="top" wrapText="1"/>
    </xf>
    <xf numFmtId="41" fontId="0" fillId="0" borderId="10" xfId="1" applyFont="1" applyBorder="1" applyAlignment="1">
      <alignment horizontal="center" vertical="top" wrapText="1"/>
    </xf>
    <xf numFmtId="41" fontId="0" fillId="0" borderId="16" xfId="1" applyFont="1" applyBorder="1" applyAlignment="1">
      <alignment horizontal="center" vertical="top" wrapText="1"/>
    </xf>
    <xf numFmtId="41" fontId="0" fillId="0" borderId="8" xfId="1" applyFont="1" applyBorder="1" applyAlignment="1">
      <alignment horizontal="center" vertical="top" wrapText="1"/>
    </xf>
    <xf numFmtId="41" fontId="0" fillId="0" borderId="7" xfId="1" applyFont="1" applyBorder="1" applyAlignment="1">
      <alignment horizontal="center" vertical="top" wrapText="1"/>
    </xf>
    <xf numFmtId="41" fontId="0" fillId="0" borderId="31" xfId="1" applyFont="1" applyBorder="1" applyAlignment="1">
      <alignment horizontal="center" vertical="top" wrapText="1"/>
    </xf>
    <xf numFmtId="0" fontId="0" fillId="0" borderId="17" xfId="0" applyNumberFormat="1" applyFont="1" applyBorder="1" applyAlignment="1">
      <alignment horizontal="center" vertical="top" wrapText="1"/>
    </xf>
    <xf numFmtId="0" fontId="0" fillId="0" borderId="18" xfId="0" applyNumberFormat="1" applyFont="1" applyBorder="1" applyAlignment="1">
      <alignment horizontal="center" vertical="top" wrapText="1"/>
    </xf>
    <xf numFmtId="0" fontId="0" fillId="0" borderId="19" xfId="0" applyNumberFormat="1" applyFont="1" applyBorder="1" applyAlignment="1">
      <alignment horizontal="center" vertical="top" wrapText="1"/>
    </xf>
    <xf numFmtId="0" fontId="0" fillId="0" borderId="20" xfId="0" applyNumberFormat="1" applyFont="1" applyBorder="1" applyAlignment="1">
      <alignment horizontal="center" vertical="top" wrapText="1"/>
    </xf>
    <xf numFmtId="0" fontId="0" fillId="4" borderId="9" xfId="0" applyFont="1" applyFill="1" applyBorder="1" applyAlignment="1">
      <alignment horizontal="center" vertical="top" wrapText="1"/>
    </xf>
    <xf numFmtId="0" fontId="0" fillId="4" borderId="10" xfId="0" applyFont="1" applyFill="1" applyBorder="1" applyAlignment="1">
      <alignment horizontal="center" vertical="top" wrapText="1"/>
    </xf>
    <xf numFmtId="0" fontId="0" fillId="4" borderId="11" xfId="0" applyFont="1" applyFill="1" applyBorder="1" applyAlignment="1">
      <alignment horizontal="center" vertical="top" wrapText="1"/>
    </xf>
    <xf numFmtId="0" fontId="0" fillId="4" borderId="12" xfId="0" applyFont="1" applyFill="1" applyBorder="1" applyAlignment="1">
      <alignment horizontal="center" vertical="top" wrapText="1"/>
    </xf>
    <xf numFmtId="0" fontId="0" fillId="0" borderId="7" xfId="0" applyFont="1" applyFill="1" applyBorder="1" applyAlignment="1">
      <alignment horizontal="center" vertical="top" wrapText="1"/>
    </xf>
    <xf numFmtId="0" fontId="0" fillId="0" borderId="31" xfId="0" applyFont="1" applyFill="1" applyBorder="1" applyAlignment="1">
      <alignment horizontal="center" vertical="top" wrapText="1"/>
    </xf>
    <xf numFmtId="41" fontId="0" fillId="0" borderId="7" xfId="1" applyFont="1" applyBorder="1" applyAlignment="1">
      <alignment horizontal="center" vertical="center" wrapText="1"/>
    </xf>
    <xf numFmtId="41" fontId="0" fillId="0" borderId="37" xfId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33" xfId="0" applyFont="1" applyBorder="1" applyAlignment="1">
      <alignment horizontal="center" vertical="top" wrapText="1"/>
    </xf>
    <xf numFmtId="0" fontId="0" fillId="3" borderId="8" xfId="0" applyFont="1" applyFill="1" applyBorder="1" applyAlignment="1">
      <alignment horizontal="center" vertical="top" wrapText="1"/>
    </xf>
    <xf numFmtId="0" fontId="0" fillId="3" borderId="23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41" fontId="5" fillId="3" borderId="4" xfId="1" applyFont="1" applyFill="1" applyBorder="1" applyAlignment="1">
      <alignment vertical="center" wrapText="1"/>
    </xf>
    <xf numFmtId="0" fontId="5" fillId="7" borderId="38" xfId="0" applyFont="1" applyFill="1" applyBorder="1" applyAlignment="1">
      <alignment horizontal="center" vertical="center" wrapText="1"/>
    </xf>
    <xf numFmtId="0" fontId="5" fillId="7" borderId="42" xfId="0" applyFont="1" applyFill="1" applyBorder="1" applyAlignment="1">
      <alignment horizontal="center" vertical="center" wrapText="1"/>
    </xf>
    <xf numFmtId="0" fontId="5" fillId="7" borderId="40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 wrapText="1"/>
    </xf>
    <xf numFmtId="0" fontId="5" fillId="10" borderId="4" xfId="0" applyNumberFormat="1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0" borderId="4" xfId="0" applyNumberFormat="1" applyFont="1" applyFill="1" applyBorder="1" applyAlignment="1">
      <alignment horizontal="center" vertical="top" wrapText="1"/>
    </xf>
    <xf numFmtId="0" fontId="5" fillId="11" borderId="43" xfId="0" applyFont="1" applyFill="1" applyBorder="1" applyAlignment="1">
      <alignment horizontal="center" vertical="center" wrapText="1"/>
    </xf>
    <xf numFmtId="0" fontId="5" fillId="11" borderId="12" xfId="0" applyFont="1" applyFill="1" applyBorder="1" applyAlignment="1">
      <alignment horizontal="center" vertical="center" wrapText="1"/>
    </xf>
    <xf numFmtId="0" fontId="5" fillId="11" borderId="44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38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40" xfId="0" applyFont="1" applyFill="1" applyBorder="1" applyAlignment="1">
      <alignment horizontal="center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topLeftCell="A16" workbookViewId="0">
      <selection activeCell="E26" sqref="E26"/>
    </sheetView>
  </sheetViews>
  <sheetFormatPr defaultRowHeight="15" x14ac:dyDescent="0.25"/>
  <cols>
    <col min="1" max="1" width="12" style="3" bestFit="1" customWidth="1"/>
    <col min="2" max="16384" width="9.140625" style="3"/>
  </cols>
  <sheetData>
    <row r="1" spans="1:1" x14ac:dyDescent="0.25">
      <c r="A1" s="1" t="s">
        <v>0</v>
      </c>
    </row>
    <row r="2" spans="1:1" x14ac:dyDescent="0.25">
      <c r="A2" s="2" t="s">
        <v>37</v>
      </c>
    </row>
    <row r="3" spans="1:1" x14ac:dyDescent="0.25">
      <c r="A3" s="4" t="s">
        <v>38</v>
      </c>
    </row>
    <row r="4" spans="1:1" x14ac:dyDescent="0.25">
      <c r="A4" s="2" t="s">
        <v>1</v>
      </c>
    </row>
    <row r="5" spans="1:1" x14ac:dyDescent="0.25">
      <c r="A5" s="4" t="s">
        <v>2</v>
      </c>
    </row>
    <row r="6" spans="1:1" x14ac:dyDescent="0.25">
      <c r="A6" s="2" t="s">
        <v>3</v>
      </c>
    </row>
    <row r="7" spans="1:1" x14ac:dyDescent="0.25">
      <c r="A7" s="2" t="s">
        <v>4</v>
      </c>
    </row>
    <row r="8" spans="1:1" x14ac:dyDescent="0.25">
      <c r="A8" s="4" t="s">
        <v>5</v>
      </c>
    </row>
    <row r="9" spans="1:1" x14ac:dyDescent="0.25">
      <c r="A9" s="2" t="s">
        <v>6</v>
      </c>
    </row>
    <row r="10" spans="1:1" x14ac:dyDescent="0.25">
      <c r="A10" s="2" t="s">
        <v>7</v>
      </c>
    </row>
    <row r="11" spans="1:1" x14ac:dyDescent="0.25">
      <c r="A11" s="2" t="s">
        <v>8</v>
      </c>
    </row>
    <row r="12" spans="1:1" x14ac:dyDescent="0.25">
      <c r="A12" s="4" t="s">
        <v>9</v>
      </c>
    </row>
    <row r="13" spans="1:1" x14ac:dyDescent="0.25">
      <c r="A13" s="2" t="s">
        <v>10</v>
      </c>
    </row>
    <row r="14" spans="1:1" x14ac:dyDescent="0.25">
      <c r="A14" s="4" t="s">
        <v>11</v>
      </c>
    </row>
    <row r="15" spans="1:1" x14ac:dyDescent="0.25">
      <c r="A15" s="4" t="s">
        <v>12</v>
      </c>
    </row>
    <row r="16" spans="1:1" x14ac:dyDescent="0.25">
      <c r="A16" s="4" t="s">
        <v>13</v>
      </c>
    </row>
    <row r="17" spans="1:1" x14ac:dyDescent="0.25">
      <c r="A17" s="4" t="s">
        <v>14</v>
      </c>
    </row>
    <row r="18" spans="1:1" x14ac:dyDescent="0.25">
      <c r="A18" s="4" t="s">
        <v>15</v>
      </c>
    </row>
    <row r="19" spans="1:1" x14ac:dyDescent="0.25">
      <c r="A19" s="4" t="s">
        <v>16</v>
      </c>
    </row>
    <row r="20" spans="1:1" x14ac:dyDescent="0.25">
      <c r="A20" s="2" t="s">
        <v>17</v>
      </c>
    </row>
    <row r="21" spans="1:1" x14ac:dyDescent="0.25">
      <c r="A21" s="2" t="s">
        <v>18</v>
      </c>
    </row>
    <row r="22" spans="1:1" x14ac:dyDescent="0.25">
      <c r="A22" s="4" t="s">
        <v>19</v>
      </c>
    </row>
    <row r="23" spans="1:1" x14ac:dyDescent="0.25">
      <c r="A23" s="4" t="s">
        <v>20</v>
      </c>
    </row>
    <row r="24" spans="1:1" x14ac:dyDescent="0.25">
      <c r="A24" s="4" t="s">
        <v>21</v>
      </c>
    </row>
    <row r="25" spans="1:1" x14ac:dyDescent="0.25">
      <c r="A25" s="2" t="s">
        <v>22</v>
      </c>
    </row>
    <row r="26" spans="1:1" x14ac:dyDescent="0.25">
      <c r="A26" s="5" t="s">
        <v>23</v>
      </c>
    </row>
    <row r="27" spans="1:1" x14ac:dyDescent="0.25">
      <c r="A27" s="4" t="s">
        <v>24</v>
      </c>
    </row>
    <row r="28" spans="1:1" x14ac:dyDescent="0.25">
      <c r="A28" s="4" t="s">
        <v>25</v>
      </c>
    </row>
    <row r="29" spans="1:1" x14ac:dyDescent="0.25">
      <c r="A29" s="4" t="s">
        <v>26</v>
      </c>
    </row>
    <row r="30" spans="1:1" x14ac:dyDescent="0.25">
      <c r="A30" s="4" t="s">
        <v>27</v>
      </c>
    </row>
    <row r="31" spans="1:1" x14ac:dyDescent="0.25">
      <c r="A31" s="4" t="s">
        <v>28</v>
      </c>
    </row>
    <row r="32" spans="1:1" x14ac:dyDescent="0.25">
      <c r="A32" s="4" t="s">
        <v>29</v>
      </c>
    </row>
    <row r="33" spans="1:1" x14ac:dyDescent="0.25">
      <c r="A33" s="4" t="s">
        <v>30</v>
      </c>
    </row>
    <row r="34" spans="1:1" x14ac:dyDescent="0.25">
      <c r="A34" s="2" t="s">
        <v>31</v>
      </c>
    </row>
    <row r="35" spans="1:1" x14ac:dyDescent="0.25">
      <c r="A35" s="2" t="s">
        <v>32</v>
      </c>
    </row>
    <row r="36" spans="1:1" x14ac:dyDescent="0.25">
      <c r="A36" s="2" t="s">
        <v>33</v>
      </c>
    </row>
    <row r="37" spans="1:1" x14ac:dyDescent="0.25">
      <c r="A37" s="4" t="s">
        <v>34</v>
      </c>
    </row>
    <row r="38" spans="1:1" x14ac:dyDescent="0.25">
      <c r="A38" s="4" t="s">
        <v>35</v>
      </c>
    </row>
    <row r="39" spans="1:1" x14ac:dyDescent="0.25">
      <c r="A39" s="6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41"/>
  <sheetViews>
    <sheetView workbookViewId="0">
      <selection activeCell="C12" sqref="C12"/>
    </sheetView>
  </sheetViews>
  <sheetFormatPr defaultRowHeight="15" x14ac:dyDescent="0.25"/>
  <cols>
    <col min="1" max="1" width="3.5703125" style="18" bestFit="1" customWidth="1"/>
    <col min="2" max="2" width="11.42578125" style="18" customWidth="1"/>
    <col min="3" max="3" width="13.85546875" style="18" customWidth="1"/>
    <col min="4" max="4" width="24.28515625" style="18" customWidth="1"/>
    <col min="5" max="12" width="9.140625" style="18"/>
    <col min="13" max="13" width="26.7109375" style="18" customWidth="1"/>
    <col min="14" max="15" width="9.140625" style="18"/>
    <col min="16" max="16" width="12.7109375" style="18" customWidth="1"/>
    <col min="17" max="16384" width="9.140625" style="18"/>
  </cols>
  <sheetData>
    <row r="1" spans="1:114" ht="15.75" customHeight="1" thickBot="1" x14ac:dyDescent="0.3">
      <c r="A1" s="32" t="s">
        <v>134</v>
      </c>
      <c r="B1" s="77" t="s">
        <v>135</v>
      </c>
      <c r="C1" s="73" t="s">
        <v>136</v>
      </c>
      <c r="D1" s="79" t="s">
        <v>41</v>
      </c>
      <c r="E1" s="69" t="s">
        <v>42</v>
      </c>
      <c r="F1" s="70"/>
      <c r="G1" s="71" t="s">
        <v>43</v>
      </c>
      <c r="H1" s="72"/>
      <c r="I1" s="73" t="s">
        <v>40</v>
      </c>
      <c r="J1" s="30" t="s">
        <v>44</v>
      </c>
      <c r="K1" s="31"/>
      <c r="L1" s="36"/>
      <c r="M1" s="75" t="s">
        <v>45</v>
      </c>
      <c r="N1" s="58" t="s">
        <v>46</v>
      </c>
      <c r="O1" s="59"/>
      <c r="P1" s="60"/>
      <c r="Q1" s="61" t="s">
        <v>47</v>
      </c>
      <c r="R1" s="62"/>
      <c r="S1" s="63" t="s">
        <v>48</v>
      </c>
      <c r="T1" s="65" t="s">
        <v>49</v>
      </c>
      <c r="U1" s="66"/>
      <c r="V1" s="67"/>
      <c r="W1" s="68"/>
      <c r="X1" s="46" t="s">
        <v>39</v>
      </c>
      <c r="Y1" s="28" t="s">
        <v>40</v>
      </c>
      <c r="Z1" s="54" t="s">
        <v>50</v>
      </c>
      <c r="AA1" s="55"/>
      <c r="AB1" s="56"/>
      <c r="AC1" s="30" t="s">
        <v>51</v>
      </c>
      <c r="AD1" s="31"/>
      <c r="AE1" s="31"/>
      <c r="AF1" s="36"/>
      <c r="AG1" s="30" t="s">
        <v>52</v>
      </c>
      <c r="AH1" s="31"/>
      <c r="AI1" s="31"/>
      <c r="AJ1" s="36"/>
      <c r="AK1" s="30" t="s">
        <v>53</v>
      </c>
      <c r="AL1" s="31"/>
      <c r="AM1" s="31"/>
      <c r="AN1" s="36"/>
      <c r="AO1" s="46" t="s">
        <v>39</v>
      </c>
      <c r="AP1" s="28" t="s">
        <v>40</v>
      </c>
      <c r="AQ1" s="30" t="s">
        <v>54</v>
      </c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6"/>
      <c r="BD1" s="28" t="s">
        <v>55</v>
      </c>
      <c r="BE1" s="28" t="s">
        <v>39</v>
      </c>
      <c r="BF1" s="28" t="s">
        <v>40</v>
      </c>
      <c r="BG1" s="30" t="s">
        <v>56</v>
      </c>
      <c r="BH1" s="31"/>
      <c r="BI1" s="36"/>
      <c r="BJ1" s="30" t="s">
        <v>57</v>
      </c>
      <c r="BK1" s="31"/>
      <c r="BL1" s="36"/>
      <c r="BM1" s="49" t="s">
        <v>58</v>
      </c>
      <c r="BN1" s="50"/>
      <c r="BO1" s="51"/>
      <c r="BP1" s="52" t="s">
        <v>59</v>
      </c>
      <c r="BQ1" s="52"/>
      <c r="BR1" s="52"/>
      <c r="BS1" s="52"/>
      <c r="BT1" s="52" t="s">
        <v>60</v>
      </c>
      <c r="BU1" s="52"/>
      <c r="BV1" s="52"/>
      <c r="BW1" s="49" t="s">
        <v>61</v>
      </c>
      <c r="BX1" s="50"/>
      <c r="BY1" s="50" t="s">
        <v>62</v>
      </c>
      <c r="BZ1" s="51"/>
      <c r="CA1" s="47" t="s">
        <v>39</v>
      </c>
      <c r="CB1" s="33" t="s">
        <v>40</v>
      </c>
      <c r="CC1" s="30" t="s">
        <v>63</v>
      </c>
      <c r="CD1" s="31"/>
      <c r="CE1" s="35"/>
      <c r="CF1" s="35"/>
      <c r="CG1" s="35"/>
      <c r="CH1" s="36"/>
      <c r="CI1" s="37" t="s">
        <v>64</v>
      </c>
      <c r="CJ1" s="38"/>
      <c r="CK1" s="38"/>
      <c r="CL1" s="39"/>
      <c r="CM1" s="40" t="s">
        <v>65</v>
      </c>
      <c r="CN1" s="41"/>
      <c r="CO1" s="41"/>
      <c r="CP1" s="42"/>
      <c r="CQ1" s="43" t="s">
        <v>66</v>
      </c>
      <c r="CR1" s="44"/>
      <c r="CS1" s="44"/>
      <c r="CT1" s="45"/>
      <c r="CU1" s="46" t="s">
        <v>67</v>
      </c>
      <c r="CV1" s="47"/>
      <c r="CW1" s="47"/>
      <c r="CX1" s="48"/>
      <c r="CY1" s="28" t="s">
        <v>39</v>
      </c>
      <c r="CZ1" s="28" t="s">
        <v>40</v>
      </c>
      <c r="DA1" s="30" t="s">
        <v>68</v>
      </c>
      <c r="DB1" s="31"/>
      <c r="DC1" s="31"/>
      <c r="DD1" s="31"/>
      <c r="DE1" s="31"/>
      <c r="DF1" s="31"/>
      <c r="DG1" s="31"/>
      <c r="DH1" s="31"/>
      <c r="DI1" s="31"/>
    </row>
    <row r="2" spans="1:114" ht="90" x14ac:dyDescent="0.25">
      <c r="A2" s="32"/>
      <c r="B2" s="78"/>
      <c r="C2" s="74"/>
      <c r="D2" s="80"/>
      <c r="E2" s="7" t="s">
        <v>69</v>
      </c>
      <c r="F2" s="8" t="s">
        <v>70</v>
      </c>
      <c r="G2" s="9" t="s">
        <v>71</v>
      </c>
      <c r="H2" s="9" t="s">
        <v>72</v>
      </c>
      <c r="I2" s="74"/>
      <c r="J2" s="10" t="s">
        <v>73</v>
      </c>
      <c r="K2" s="11" t="s">
        <v>74</v>
      </c>
      <c r="L2" s="12" t="s">
        <v>75</v>
      </c>
      <c r="M2" s="76"/>
      <c r="N2" s="20" t="s">
        <v>76</v>
      </c>
      <c r="O2" s="21" t="s">
        <v>77</v>
      </c>
      <c r="P2" s="21" t="s">
        <v>78</v>
      </c>
      <c r="Q2" s="20" t="s">
        <v>79</v>
      </c>
      <c r="R2" s="20" t="s">
        <v>80</v>
      </c>
      <c r="S2" s="64"/>
      <c r="T2" s="13" t="s">
        <v>81</v>
      </c>
      <c r="U2" s="11" t="s">
        <v>82</v>
      </c>
      <c r="V2" s="14" t="s">
        <v>83</v>
      </c>
      <c r="W2" s="14" t="s">
        <v>84</v>
      </c>
      <c r="X2" s="57"/>
      <c r="Y2" s="29"/>
      <c r="Z2" s="22" t="s">
        <v>85</v>
      </c>
      <c r="AA2" s="23" t="s">
        <v>86</v>
      </c>
      <c r="AB2" s="23" t="s">
        <v>87</v>
      </c>
      <c r="AC2" s="14" t="s">
        <v>88</v>
      </c>
      <c r="AD2" s="14" t="s">
        <v>89</v>
      </c>
      <c r="AE2" s="14" t="s">
        <v>90</v>
      </c>
      <c r="AF2" s="14" t="s">
        <v>91</v>
      </c>
      <c r="AG2" s="14" t="s">
        <v>88</v>
      </c>
      <c r="AH2" s="14" t="s">
        <v>89</v>
      </c>
      <c r="AI2" s="14" t="s">
        <v>90</v>
      </c>
      <c r="AJ2" s="14" t="s">
        <v>91</v>
      </c>
      <c r="AK2" s="11" t="s">
        <v>88</v>
      </c>
      <c r="AL2" s="14" t="s">
        <v>89</v>
      </c>
      <c r="AM2" s="14" t="s">
        <v>90</v>
      </c>
      <c r="AN2" s="14" t="s">
        <v>91</v>
      </c>
      <c r="AO2" s="57"/>
      <c r="AP2" s="29"/>
      <c r="AQ2" s="14" t="s">
        <v>92</v>
      </c>
      <c r="AR2" s="14" t="s">
        <v>93</v>
      </c>
      <c r="AS2" s="14" t="s">
        <v>94</v>
      </c>
      <c r="AT2" s="14" t="s">
        <v>95</v>
      </c>
      <c r="AU2" s="14" t="s">
        <v>96</v>
      </c>
      <c r="AV2" s="14" t="s">
        <v>97</v>
      </c>
      <c r="AW2" s="14" t="s">
        <v>98</v>
      </c>
      <c r="AX2" s="14" t="s">
        <v>99</v>
      </c>
      <c r="AY2" s="14" t="s">
        <v>100</v>
      </c>
      <c r="AZ2" s="14" t="s">
        <v>101</v>
      </c>
      <c r="BA2" s="14" t="s">
        <v>102</v>
      </c>
      <c r="BB2" s="14" t="s">
        <v>103</v>
      </c>
      <c r="BC2" s="11" t="s">
        <v>104</v>
      </c>
      <c r="BD2" s="29"/>
      <c r="BE2" s="29"/>
      <c r="BF2" s="29"/>
      <c r="BG2" s="13" t="s">
        <v>105</v>
      </c>
      <c r="BH2" s="11" t="s">
        <v>106</v>
      </c>
      <c r="BI2" s="14" t="s">
        <v>84</v>
      </c>
      <c r="BJ2" s="13" t="s">
        <v>107</v>
      </c>
      <c r="BK2" s="13" t="s">
        <v>108</v>
      </c>
      <c r="BL2" s="14" t="s">
        <v>84</v>
      </c>
      <c r="BM2" s="16" t="s">
        <v>109</v>
      </c>
      <c r="BN2" s="24" t="s">
        <v>110</v>
      </c>
      <c r="BO2" s="24" t="s">
        <v>111</v>
      </c>
      <c r="BP2" s="24" t="s">
        <v>112</v>
      </c>
      <c r="BQ2" s="24" t="s">
        <v>113</v>
      </c>
      <c r="BR2" s="24" t="s">
        <v>114</v>
      </c>
      <c r="BS2" s="24" t="s">
        <v>115</v>
      </c>
      <c r="BT2" s="24" t="s">
        <v>116</v>
      </c>
      <c r="BU2" s="24" t="s">
        <v>117</v>
      </c>
      <c r="BV2" s="24" t="s">
        <v>115</v>
      </c>
      <c r="BW2" s="24" t="s">
        <v>118</v>
      </c>
      <c r="BX2" s="24" t="s">
        <v>119</v>
      </c>
      <c r="BY2" s="24" t="s">
        <v>118</v>
      </c>
      <c r="BZ2" s="17" t="s">
        <v>119</v>
      </c>
      <c r="CA2" s="53"/>
      <c r="CB2" s="34"/>
      <c r="CC2" s="15" t="s">
        <v>120</v>
      </c>
      <c r="CD2" s="11" t="s">
        <v>121</v>
      </c>
      <c r="CE2" s="14" t="s">
        <v>122</v>
      </c>
      <c r="CF2" s="14" t="s">
        <v>123</v>
      </c>
      <c r="CG2" s="14" t="s">
        <v>124</v>
      </c>
      <c r="CH2" s="14" t="s">
        <v>84</v>
      </c>
      <c r="CI2" s="16" t="s">
        <v>88</v>
      </c>
      <c r="CJ2" s="17" t="s">
        <v>89</v>
      </c>
      <c r="CK2" s="14" t="s">
        <v>90</v>
      </c>
      <c r="CL2" s="14" t="s">
        <v>91</v>
      </c>
      <c r="CM2" s="11" t="s">
        <v>88</v>
      </c>
      <c r="CN2" s="14" t="s">
        <v>89</v>
      </c>
      <c r="CO2" s="14" t="s">
        <v>90</v>
      </c>
      <c r="CP2" s="14" t="s">
        <v>91</v>
      </c>
      <c r="CQ2" s="11" t="s">
        <v>88</v>
      </c>
      <c r="CR2" s="14" t="s">
        <v>89</v>
      </c>
      <c r="CS2" s="14" t="s">
        <v>90</v>
      </c>
      <c r="CT2" s="14" t="s">
        <v>91</v>
      </c>
      <c r="CU2" s="11" t="s">
        <v>88</v>
      </c>
      <c r="CV2" s="14" t="s">
        <v>89</v>
      </c>
      <c r="CW2" s="14" t="s">
        <v>90</v>
      </c>
      <c r="CX2" s="14" t="s">
        <v>91</v>
      </c>
      <c r="CY2" s="29"/>
      <c r="CZ2" s="29"/>
      <c r="DA2" s="15" t="s">
        <v>125</v>
      </c>
      <c r="DB2" s="13" t="s">
        <v>126</v>
      </c>
      <c r="DC2" s="13" t="s">
        <v>127</v>
      </c>
      <c r="DD2" s="13" t="s">
        <v>128</v>
      </c>
      <c r="DE2" s="13" t="s">
        <v>129</v>
      </c>
      <c r="DF2" s="13" t="s">
        <v>130</v>
      </c>
      <c r="DG2" s="13" t="s">
        <v>131</v>
      </c>
      <c r="DH2" s="11" t="s">
        <v>132</v>
      </c>
      <c r="DI2" s="25" t="s">
        <v>133</v>
      </c>
    </row>
    <row r="3" spans="1:114" x14ac:dyDescent="0.25">
      <c r="A3" s="19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</row>
    <row r="4" spans="1:114" x14ac:dyDescent="0.25">
      <c r="A4" s="19">
        <v>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</row>
    <row r="5" spans="1:114" x14ac:dyDescent="0.25">
      <c r="A5" s="19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</row>
    <row r="6" spans="1:114" x14ac:dyDescent="0.25">
      <c r="A6" s="19">
        <v>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</row>
    <row r="7" spans="1:114" x14ac:dyDescent="0.25">
      <c r="A7" s="19">
        <v>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</row>
    <row r="8" spans="1:114" x14ac:dyDescent="0.25">
      <c r="A8" s="19">
        <v>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</row>
    <row r="9" spans="1:114" x14ac:dyDescent="0.25">
      <c r="A9" s="19">
        <v>7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</row>
    <row r="10" spans="1:114" x14ac:dyDescent="0.25">
      <c r="A10" s="19">
        <v>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</row>
    <row r="11" spans="1:114" x14ac:dyDescent="0.25">
      <c r="A11" s="19">
        <v>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</row>
    <row r="12" spans="1:114" x14ac:dyDescent="0.25">
      <c r="A12" s="19">
        <v>10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</row>
    <row r="13" spans="1:114" x14ac:dyDescent="0.25">
      <c r="A13" s="19">
        <v>11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</row>
    <row r="14" spans="1:114" x14ac:dyDescent="0.25">
      <c r="A14" s="19">
        <v>12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</row>
    <row r="15" spans="1:114" x14ac:dyDescent="0.25">
      <c r="A15" s="19">
        <v>13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</row>
    <row r="16" spans="1:114" x14ac:dyDescent="0.25">
      <c r="A16" s="19">
        <v>14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</row>
    <row r="17" spans="1:114" x14ac:dyDescent="0.25">
      <c r="A17" s="19">
        <v>15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</row>
    <row r="18" spans="1:114" x14ac:dyDescent="0.25">
      <c r="A18" s="19">
        <v>16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</row>
    <row r="19" spans="1:114" x14ac:dyDescent="0.25">
      <c r="A19" s="19">
        <v>17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</row>
    <row r="20" spans="1:114" x14ac:dyDescent="0.25">
      <c r="A20" s="19">
        <v>18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</row>
    <row r="21" spans="1:114" x14ac:dyDescent="0.25">
      <c r="A21" s="19">
        <v>19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</row>
    <row r="22" spans="1:114" x14ac:dyDescent="0.25">
      <c r="A22" s="19">
        <v>20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</row>
    <row r="23" spans="1:114" x14ac:dyDescent="0.25">
      <c r="A23" s="19">
        <v>21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</row>
    <row r="24" spans="1:114" x14ac:dyDescent="0.25">
      <c r="A24" s="19">
        <v>22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</row>
    <row r="25" spans="1:114" x14ac:dyDescent="0.25">
      <c r="A25" s="19">
        <v>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</row>
    <row r="26" spans="1:114" x14ac:dyDescent="0.25">
      <c r="A26" s="19">
        <v>24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</row>
    <row r="27" spans="1:114" x14ac:dyDescent="0.25">
      <c r="A27" s="19">
        <v>25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</row>
    <row r="28" spans="1:114" x14ac:dyDescent="0.25">
      <c r="A28" s="19">
        <v>26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</row>
    <row r="29" spans="1:114" x14ac:dyDescent="0.25">
      <c r="A29" s="19">
        <v>27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</row>
    <row r="30" spans="1:114" x14ac:dyDescent="0.25">
      <c r="A30" s="19">
        <v>28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</row>
    <row r="31" spans="1:114" x14ac:dyDescent="0.25">
      <c r="A31" s="19">
        <v>29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</row>
    <row r="32" spans="1:114" x14ac:dyDescent="0.25">
      <c r="A32" s="19">
        <v>30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</row>
    <row r="33" spans="1:114" x14ac:dyDescent="0.25">
      <c r="A33" s="19">
        <v>31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</row>
    <row r="34" spans="1:114" x14ac:dyDescent="0.25">
      <c r="A34" s="19">
        <v>32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</row>
    <row r="35" spans="1:114" x14ac:dyDescent="0.25">
      <c r="A35" s="19">
        <v>33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</row>
    <row r="36" spans="1:114" x14ac:dyDescent="0.25">
      <c r="A36" s="19">
        <v>34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</row>
    <row r="37" spans="1:114" x14ac:dyDescent="0.25">
      <c r="A37" s="19">
        <v>35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</row>
    <row r="38" spans="1:114" x14ac:dyDescent="0.25">
      <c r="A38" s="19">
        <v>36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</row>
    <row r="39" spans="1:114" x14ac:dyDescent="0.25">
      <c r="A39" s="19">
        <v>37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</row>
    <row r="40" spans="1:114" x14ac:dyDescent="0.25">
      <c r="A40" s="19">
        <v>38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</row>
    <row r="41" spans="1:114" x14ac:dyDescent="0.25">
      <c r="A41" s="19">
        <v>39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</row>
  </sheetData>
  <mergeCells count="42">
    <mergeCell ref="B1:B2"/>
    <mergeCell ref="C1:C2"/>
    <mergeCell ref="D1:D2"/>
    <mergeCell ref="Y1:Y2"/>
    <mergeCell ref="E1:F1"/>
    <mergeCell ref="G1:H1"/>
    <mergeCell ref="I1:I2"/>
    <mergeCell ref="J1:L1"/>
    <mergeCell ref="M1:M2"/>
    <mergeCell ref="N1:P1"/>
    <mergeCell ref="Q1:R1"/>
    <mergeCell ref="S1:S2"/>
    <mergeCell ref="T1:W1"/>
    <mergeCell ref="X1:X2"/>
    <mergeCell ref="BJ1:BL1"/>
    <mergeCell ref="Z1:AB1"/>
    <mergeCell ref="AC1:AF1"/>
    <mergeCell ref="AG1:AJ1"/>
    <mergeCell ref="AK1:AN1"/>
    <mergeCell ref="AO1:AO2"/>
    <mergeCell ref="AP1:AP2"/>
    <mergeCell ref="AQ1:BC1"/>
    <mergeCell ref="BD1:BD2"/>
    <mergeCell ref="BE1:BE2"/>
    <mergeCell ref="BF1:BF2"/>
    <mergeCell ref="BG1:BI1"/>
    <mergeCell ref="CY1:CY2"/>
    <mergeCell ref="CZ1:CZ2"/>
    <mergeCell ref="DA1:DI1"/>
    <mergeCell ref="A1:A2"/>
    <mergeCell ref="CB1:CB2"/>
    <mergeCell ref="CC1:CH1"/>
    <mergeCell ref="CI1:CL1"/>
    <mergeCell ref="CM1:CP1"/>
    <mergeCell ref="CQ1:CT1"/>
    <mergeCell ref="CU1:CX1"/>
    <mergeCell ref="BM1:BO1"/>
    <mergeCell ref="BP1:BS1"/>
    <mergeCell ref="BT1:BV1"/>
    <mergeCell ref="BW1:BX1"/>
    <mergeCell ref="BY1:BZ1"/>
    <mergeCell ref="CA1:CA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BK43"/>
  <sheetViews>
    <sheetView tabSelected="1" view="pageBreakPreview" topLeftCell="A3" zoomScale="120" zoomScaleNormal="90" zoomScaleSheetLayoutView="120" workbookViewId="0">
      <pane xSplit="2" topLeftCell="C1" activePane="topRight" state="frozen"/>
      <selection pane="topRight" activeCell="C16" sqref="C16"/>
    </sheetView>
  </sheetViews>
  <sheetFormatPr defaultColWidth="8.42578125" defaultRowHeight="10.5" x14ac:dyDescent="0.25"/>
  <cols>
    <col min="1" max="1" width="3.42578125" style="81" bestFit="1" customWidth="1"/>
    <col min="2" max="2" width="8.42578125" style="81"/>
    <col min="3" max="5" width="7.5703125" style="81" customWidth="1"/>
    <col min="6" max="6" width="7.7109375" style="81" customWidth="1"/>
    <col min="7" max="8" width="7.5703125" style="81" customWidth="1"/>
    <col min="9" max="10" width="8.42578125" style="81"/>
    <col min="11" max="11" width="9.85546875" style="81" customWidth="1"/>
    <col min="12" max="12" width="6" style="81" customWidth="1"/>
    <col min="13" max="13" width="5.7109375" style="81" customWidth="1"/>
    <col min="14" max="14" width="6.42578125" style="81" customWidth="1"/>
    <col min="15" max="15" width="5.140625" style="81" customWidth="1"/>
    <col min="16" max="16" width="9.28515625" style="81" customWidth="1"/>
    <col min="17" max="17" width="8.7109375" style="81" customWidth="1"/>
    <col min="18" max="18" width="6.140625" style="81" customWidth="1"/>
    <col min="19" max="19" width="7.42578125" style="81" customWidth="1"/>
    <col min="20" max="20" width="6.7109375" style="81" customWidth="1"/>
    <col min="21" max="21" width="8.5703125" style="81" customWidth="1"/>
    <col min="22" max="22" width="8" style="81" customWidth="1"/>
    <col min="23" max="31" width="5.42578125" style="81" customWidth="1"/>
    <col min="32" max="37" width="6.5703125" style="81" customWidth="1"/>
    <col min="38" max="59" width="8.42578125" style="81"/>
    <col min="60" max="63" width="7.7109375" style="81" customWidth="1"/>
    <col min="64" max="16384" width="8.42578125" style="81"/>
  </cols>
  <sheetData>
    <row r="1" spans="1:63" ht="20.25" customHeight="1" x14ac:dyDescent="0.25">
      <c r="A1" s="97" t="s">
        <v>214</v>
      </c>
      <c r="B1" s="83" t="s">
        <v>152</v>
      </c>
      <c r="C1" s="82" t="s">
        <v>137</v>
      </c>
      <c r="D1" s="82"/>
      <c r="E1" s="82"/>
      <c r="F1" s="82"/>
      <c r="G1" s="82"/>
      <c r="H1" s="82"/>
      <c r="I1" s="82"/>
      <c r="J1" s="102" t="s">
        <v>150</v>
      </c>
      <c r="K1" s="102"/>
      <c r="L1" s="84" t="s">
        <v>155</v>
      </c>
      <c r="M1" s="85"/>
      <c r="N1" s="85"/>
      <c r="O1" s="85"/>
      <c r="P1" s="85"/>
      <c r="Q1" s="85"/>
      <c r="R1" s="85"/>
      <c r="S1" s="85"/>
      <c r="T1" s="85"/>
      <c r="U1" s="85"/>
      <c r="V1" s="85"/>
      <c r="W1" s="86" t="s">
        <v>165</v>
      </c>
      <c r="X1" s="86"/>
      <c r="Y1" s="86"/>
      <c r="Z1" s="86"/>
      <c r="AA1" s="86"/>
      <c r="AB1" s="86"/>
      <c r="AC1" s="86"/>
      <c r="AD1" s="86"/>
      <c r="AE1" s="86"/>
      <c r="AF1" s="87" t="s">
        <v>171</v>
      </c>
      <c r="AG1" s="87"/>
      <c r="AH1" s="87"/>
      <c r="AI1" s="87"/>
      <c r="AJ1" s="87"/>
      <c r="AK1" s="87"/>
      <c r="AL1" s="104" t="s">
        <v>215</v>
      </c>
      <c r="AM1" s="104"/>
      <c r="AN1" s="104"/>
      <c r="AO1" s="104"/>
      <c r="AP1" s="104"/>
      <c r="AQ1" s="104"/>
      <c r="AR1" s="104"/>
      <c r="AS1" s="104"/>
      <c r="AT1" s="104"/>
      <c r="AU1" s="104"/>
      <c r="AV1" s="109" t="s">
        <v>178</v>
      </c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1"/>
      <c r="BH1" s="89" t="s">
        <v>207</v>
      </c>
      <c r="BI1" s="89"/>
      <c r="BJ1" s="89"/>
      <c r="BK1" s="89"/>
    </row>
    <row r="2" spans="1:63" ht="67.5" customHeight="1" x14ac:dyDescent="0.25">
      <c r="A2" s="98"/>
      <c r="B2" s="83"/>
      <c r="C2" s="82" t="s">
        <v>138</v>
      </c>
      <c r="D2" s="82"/>
      <c r="E2" s="82"/>
      <c r="F2" s="82"/>
      <c r="G2" s="88" t="s">
        <v>142</v>
      </c>
      <c r="H2" s="88"/>
      <c r="I2" s="82" t="s">
        <v>145</v>
      </c>
      <c r="J2" s="102"/>
      <c r="K2" s="102"/>
      <c r="L2" s="89" t="s">
        <v>156</v>
      </c>
      <c r="M2" s="89"/>
      <c r="N2" s="89"/>
      <c r="O2" s="89"/>
      <c r="P2" s="89"/>
      <c r="Q2" s="89"/>
      <c r="R2" s="89"/>
      <c r="S2" s="89"/>
      <c r="T2" s="89"/>
      <c r="U2" s="89"/>
      <c r="V2" s="90" t="s">
        <v>164</v>
      </c>
      <c r="W2" s="86" t="s">
        <v>166</v>
      </c>
      <c r="X2" s="86"/>
      <c r="Y2" s="86"/>
      <c r="Z2" s="86" t="s">
        <v>167</v>
      </c>
      <c r="AA2" s="86"/>
      <c r="AB2" s="86"/>
      <c r="AC2" s="86" t="s">
        <v>168</v>
      </c>
      <c r="AD2" s="86"/>
      <c r="AE2" s="86"/>
      <c r="AF2" s="87" t="s">
        <v>169</v>
      </c>
      <c r="AG2" s="87"/>
      <c r="AH2" s="87"/>
      <c r="AI2" s="87" t="s">
        <v>170</v>
      </c>
      <c r="AJ2" s="87"/>
      <c r="AK2" s="87"/>
      <c r="AL2" s="105" t="s">
        <v>172</v>
      </c>
      <c r="AM2" s="105"/>
      <c r="AN2" s="105"/>
      <c r="AO2" s="105"/>
      <c r="AP2" s="105"/>
      <c r="AQ2" s="105" t="s">
        <v>133</v>
      </c>
      <c r="AR2" s="105"/>
      <c r="AS2" s="105"/>
      <c r="AT2" s="105"/>
      <c r="AU2" s="105"/>
      <c r="AV2" s="112" t="s">
        <v>179</v>
      </c>
      <c r="AW2" s="112"/>
      <c r="AX2" s="112" t="s">
        <v>181</v>
      </c>
      <c r="AY2" s="113" t="s">
        <v>193</v>
      </c>
      <c r="AZ2" s="113" t="s">
        <v>199</v>
      </c>
      <c r="BA2" s="113" t="s">
        <v>201</v>
      </c>
      <c r="BB2" s="113" t="s">
        <v>200</v>
      </c>
      <c r="BC2" s="113" t="s">
        <v>182</v>
      </c>
      <c r="BD2" s="113" t="s">
        <v>185</v>
      </c>
      <c r="BE2" s="113" t="s">
        <v>188</v>
      </c>
      <c r="BF2" s="113" t="s">
        <v>50</v>
      </c>
      <c r="BG2" s="113" t="s">
        <v>192</v>
      </c>
      <c r="BH2" s="89" t="s">
        <v>208</v>
      </c>
      <c r="BI2" s="89"/>
      <c r="BJ2" s="89" t="s">
        <v>209</v>
      </c>
      <c r="BK2" s="89"/>
    </row>
    <row r="3" spans="1:63" ht="51.75" customHeight="1" x14ac:dyDescent="0.25">
      <c r="A3" s="99"/>
      <c r="B3" s="83"/>
      <c r="C3" s="91" t="s">
        <v>216</v>
      </c>
      <c r="D3" s="91" t="s">
        <v>139</v>
      </c>
      <c r="E3" s="91" t="s">
        <v>140</v>
      </c>
      <c r="F3" s="91" t="s">
        <v>141</v>
      </c>
      <c r="G3" s="92" t="s">
        <v>143</v>
      </c>
      <c r="H3" s="92" t="s">
        <v>144</v>
      </c>
      <c r="I3" s="82"/>
      <c r="J3" s="103" t="s">
        <v>151</v>
      </c>
      <c r="K3" s="103" t="s">
        <v>46</v>
      </c>
      <c r="L3" s="90" t="s">
        <v>157</v>
      </c>
      <c r="M3" s="90" t="s">
        <v>94</v>
      </c>
      <c r="N3" s="90" t="s">
        <v>95</v>
      </c>
      <c r="O3" s="90" t="s">
        <v>97</v>
      </c>
      <c r="P3" s="90" t="s">
        <v>158</v>
      </c>
      <c r="Q3" s="90" t="s">
        <v>159</v>
      </c>
      <c r="R3" s="90" t="s">
        <v>160</v>
      </c>
      <c r="S3" s="90" t="s">
        <v>161</v>
      </c>
      <c r="T3" s="90" t="s">
        <v>98</v>
      </c>
      <c r="U3" s="90" t="s">
        <v>162</v>
      </c>
      <c r="V3" s="90" t="s">
        <v>163</v>
      </c>
      <c r="W3" s="26" t="s">
        <v>88</v>
      </c>
      <c r="X3" s="26" t="s">
        <v>90</v>
      </c>
      <c r="Y3" s="26" t="s">
        <v>91</v>
      </c>
      <c r="Z3" s="26" t="s">
        <v>88</v>
      </c>
      <c r="AA3" s="26" t="s">
        <v>90</v>
      </c>
      <c r="AB3" s="26" t="s">
        <v>91</v>
      </c>
      <c r="AC3" s="26" t="s">
        <v>88</v>
      </c>
      <c r="AD3" s="26" t="s">
        <v>90</v>
      </c>
      <c r="AE3" s="26" t="s">
        <v>91</v>
      </c>
      <c r="AF3" s="27" t="s">
        <v>88</v>
      </c>
      <c r="AG3" s="27" t="s">
        <v>90</v>
      </c>
      <c r="AH3" s="27" t="s">
        <v>91</v>
      </c>
      <c r="AI3" s="27" t="s">
        <v>88</v>
      </c>
      <c r="AJ3" s="27" t="s">
        <v>90</v>
      </c>
      <c r="AK3" s="27" t="s">
        <v>91</v>
      </c>
      <c r="AL3" s="106" t="s">
        <v>174</v>
      </c>
      <c r="AM3" s="106" t="s">
        <v>126</v>
      </c>
      <c r="AN3" s="106" t="s">
        <v>175</v>
      </c>
      <c r="AO3" s="106" t="s">
        <v>176</v>
      </c>
      <c r="AP3" s="107" t="s">
        <v>173</v>
      </c>
      <c r="AQ3" s="108" t="s">
        <v>129</v>
      </c>
      <c r="AR3" s="108" t="s">
        <v>130</v>
      </c>
      <c r="AS3" s="108" t="s">
        <v>131</v>
      </c>
      <c r="AT3" s="108" t="s">
        <v>132</v>
      </c>
      <c r="AU3" s="108" t="s">
        <v>177</v>
      </c>
      <c r="AV3" s="114" t="s">
        <v>79</v>
      </c>
      <c r="AW3" s="114" t="s">
        <v>180</v>
      </c>
      <c r="AX3" s="112"/>
      <c r="AY3" s="115"/>
      <c r="AZ3" s="115"/>
      <c r="BA3" s="115"/>
      <c r="BB3" s="115"/>
      <c r="BC3" s="115"/>
      <c r="BD3" s="115"/>
      <c r="BE3" s="115"/>
      <c r="BF3" s="115"/>
      <c r="BG3" s="115"/>
      <c r="BH3" s="90" t="s">
        <v>210</v>
      </c>
      <c r="BI3" s="90" t="s">
        <v>211</v>
      </c>
      <c r="BJ3" s="90" t="s">
        <v>210</v>
      </c>
      <c r="BK3" s="90" t="s">
        <v>211</v>
      </c>
    </row>
    <row r="4" spans="1:63" ht="16.5" customHeight="1" x14ac:dyDescent="0.25">
      <c r="A4" s="100">
        <v>1</v>
      </c>
      <c r="B4" s="100">
        <v>2</v>
      </c>
      <c r="C4" s="91">
        <v>3</v>
      </c>
      <c r="D4" s="101">
        <v>4</v>
      </c>
      <c r="E4" s="91">
        <v>5</v>
      </c>
      <c r="F4" s="101">
        <v>6</v>
      </c>
      <c r="G4" s="91">
        <v>7</v>
      </c>
      <c r="H4" s="101">
        <v>8</v>
      </c>
      <c r="I4" s="91">
        <v>9</v>
      </c>
      <c r="J4" s="103">
        <v>10</v>
      </c>
      <c r="K4" s="103">
        <v>11</v>
      </c>
      <c r="L4" s="90">
        <v>12</v>
      </c>
      <c r="M4" s="90">
        <v>13</v>
      </c>
      <c r="N4" s="90">
        <v>14</v>
      </c>
      <c r="O4" s="90">
        <v>15</v>
      </c>
      <c r="P4" s="90">
        <v>16</v>
      </c>
      <c r="Q4" s="90">
        <v>17</v>
      </c>
      <c r="R4" s="90">
        <v>18</v>
      </c>
      <c r="S4" s="90">
        <v>19</v>
      </c>
      <c r="T4" s="90">
        <v>20</v>
      </c>
      <c r="U4" s="90">
        <v>21</v>
      </c>
      <c r="V4" s="90">
        <v>22</v>
      </c>
      <c r="W4" s="26">
        <v>23</v>
      </c>
      <c r="X4" s="26">
        <v>24</v>
      </c>
      <c r="Y4" s="26">
        <v>25</v>
      </c>
      <c r="Z4" s="26">
        <v>26</v>
      </c>
      <c r="AA4" s="26">
        <v>27</v>
      </c>
      <c r="AB4" s="26">
        <v>28</v>
      </c>
      <c r="AC4" s="26">
        <v>29</v>
      </c>
      <c r="AD4" s="26">
        <v>30</v>
      </c>
      <c r="AE4" s="26">
        <v>31</v>
      </c>
      <c r="AF4" s="27">
        <v>32</v>
      </c>
      <c r="AG4" s="27">
        <v>33</v>
      </c>
      <c r="AH4" s="27">
        <v>34</v>
      </c>
      <c r="AI4" s="27">
        <v>35</v>
      </c>
      <c r="AJ4" s="27">
        <v>36</v>
      </c>
      <c r="AK4" s="27">
        <v>37</v>
      </c>
      <c r="AL4" s="107">
        <v>38</v>
      </c>
      <c r="AM4" s="107">
        <v>39</v>
      </c>
      <c r="AN4" s="107">
        <v>40</v>
      </c>
      <c r="AO4" s="107">
        <v>41</v>
      </c>
      <c r="AP4" s="107">
        <v>42</v>
      </c>
      <c r="AQ4" s="107">
        <v>43</v>
      </c>
      <c r="AR4" s="107">
        <v>44</v>
      </c>
      <c r="AS4" s="107">
        <v>45</v>
      </c>
      <c r="AT4" s="107">
        <v>46</v>
      </c>
      <c r="AU4" s="107">
        <v>47</v>
      </c>
      <c r="AV4" s="114">
        <v>48</v>
      </c>
      <c r="AW4" s="114">
        <v>49</v>
      </c>
      <c r="AX4" s="114">
        <v>50</v>
      </c>
      <c r="AY4" s="114">
        <v>51</v>
      </c>
      <c r="AZ4" s="114">
        <v>52</v>
      </c>
      <c r="BA4" s="114">
        <v>53</v>
      </c>
      <c r="BB4" s="114">
        <v>54</v>
      </c>
      <c r="BC4" s="114">
        <v>55</v>
      </c>
      <c r="BD4" s="114">
        <v>56</v>
      </c>
      <c r="BE4" s="114">
        <v>57</v>
      </c>
      <c r="BF4" s="114">
        <v>58</v>
      </c>
      <c r="BG4" s="114">
        <v>59</v>
      </c>
      <c r="BH4" s="90">
        <v>59</v>
      </c>
      <c r="BI4" s="90"/>
      <c r="BJ4" s="90">
        <v>60</v>
      </c>
      <c r="BK4" s="93"/>
    </row>
    <row r="5" spans="1:63" ht="31.5" customHeight="1" x14ac:dyDescent="0.25">
      <c r="A5" s="94">
        <v>1</v>
      </c>
      <c r="B5" s="94" t="s">
        <v>15</v>
      </c>
      <c r="C5" s="96" t="s">
        <v>213</v>
      </c>
      <c r="D5" s="96">
        <v>6</v>
      </c>
      <c r="E5" s="96">
        <v>5421</v>
      </c>
      <c r="F5" s="96">
        <v>875145</v>
      </c>
      <c r="G5" s="94"/>
      <c r="H5" s="94"/>
      <c r="I5" s="94" t="s">
        <v>148</v>
      </c>
      <c r="J5" s="94" t="s">
        <v>88</v>
      </c>
      <c r="K5" s="94" t="s">
        <v>154</v>
      </c>
      <c r="L5" s="94">
        <v>3</v>
      </c>
      <c r="M5" s="94">
        <v>1</v>
      </c>
      <c r="N5" s="94">
        <v>1</v>
      </c>
      <c r="O5" s="94">
        <v>1</v>
      </c>
      <c r="P5" s="94">
        <v>1</v>
      </c>
      <c r="Q5" s="94">
        <v>1</v>
      </c>
      <c r="R5" s="94">
        <v>1</v>
      </c>
      <c r="S5" s="94">
        <v>1</v>
      </c>
      <c r="T5" s="94">
        <v>1</v>
      </c>
      <c r="U5" s="94">
        <f>SUM(L5:T5)</f>
        <v>11</v>
      </c>
      <c r="V5" s="94">
        <v>8</v>
      </c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>
        <v>12</v>
      </c>
      <c r="AM5" s="94">
        <v>12</v>
      </c>
      <c r="AN5" s="94">
        <v>22</v>
      </c>
      <c r="AO5" s="94">
        <v>22</v>
      </c>
      <c r="AP5" s="95">
        <f>SUM(AL5:AO5)</f>
        <v>68</v>
      </c>
      <c r="AQ5" s="94">
        <v>23</v>
      </c>
      <c r="AR5" s="94">
        <v>11</v>
      </c>
      <c r="AS5" s="94">
        <v>23</v>
      </c>
      <c r="AT5" s="94">
        <v>31</v>
      </c>
      <c r="AU5" s="94">
        <f>SUM(AQ5:AT5)</f>
        <v>88</v>
      </c>
      <c r="AV5" s="94">
        <v>30</v>
      </c>
      <c r="AW5" s="94">
        <v>15</v>
      </c>
      <c r="AX5" s="94" t="s">
        <v>212</v>
      </c>
      <c r="AY5" s="94" t="s">
        <v>194</v>
      </c>
      <c r="AZ5" s="94" t="s">
        <v>198</v>
      </c>
      <c r="BA5" s="94" t="s">
        <v>196</v>
      </c>
      <c r="BB5" s="94" t="s">
        <v>205</v>
      </c>
      <c r="BC5" s="94" t="s">
        <v>120</v>
      </c>
      <c r="BD5" s="94" t="s">
        <v>105</v>
      </c>
      <c r="BE5" s="94" t="s">
        <v>190</v>
      </c>
      <c r="BF5" s="94" t="s">
        <v>85</v>
      </c>
      <c r="BG5" s="94">
        <v>30</v>
      </c>
      <c r="BH5" s="94">
        <v>30</v>
      </c>
      <c r="BI5" s="94">
        <v>1</v>
      </c>
      <c r="BJ5" s="94">
        <v>50</v>
      </c>
      <c r="BK5" s="94">
        <v>1</v>
      </c>
    </row>
    <row r="6" spans="1:63" ht="24" customHeight="1" x14ac:dyDescent="0.25">
      <c r="A6" s="94">
        <v>2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>
        <f t="shared" ref="U6:U43" si="0">SUM(L6:T6)</f>
        <v>0</v>
      </c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 t="s">
        <v>86</v>
      </c>
      <c r="BG6" s="94"/>
      <c r="BH6" s="94"/>
      <c r="BI6" s="94"/>
      <c r="BJ6" s="94"/>
      <c r="BK6" s="94"/>
    </row>
    <row r="7" spans="1:63" ht="24" customHeight="1" x14ac:dyDescent="0.25">
      <c r="A7" s="94">
        <v>3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>
        <f t="shared" si="0"/>
        <v>0</v>
      </c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</row>
    <row r="8" spans="1:63" ht="24" customHeight="1" x14ac:dyDescent="0.25">
      <c r="A8" s="94">
        <v>4</v>
      </c>
      <c r="B8" s="94"/>
      <c r="C8" s="94"/>
      <c r="D8" s="94"/>
      <c r="E8" s="94"/>
      <c r="F8" s="94"/>
      <c r="G8" s="94"/>
      <c r="H8" s="94"/>
      <c r="I8" s="94"/>
      <c r="J8" s="94"/>
      <c r="L8" s="94"/>
      <c r="M8" s="94"/>
      <c r="N8" s="94"/>
      <c r="O8" s="94"/>
      <c r="P8" s="94"/>
      <c r="Q8" s="94"/>
      <c r="R8" s="94"/>
      <c r="S8" s="94"/>
      <c r="T8" s="94"/>
      <c r="U8" s="94">
        <f t="shared" si="0"/>
        <v>0</v>
      </c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</row>
    <row r="9" spans="1:63" ht="24" customHeight="1" x14ac:dyDescent="0.25">
      <c r="A9" s="94">
        <v>5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>
        <f t="shared" si="0"/>
        <v>0</v>
      </c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</row>
    <row r="10" spans="1:63" ht="24" customHeight="1" x14ac:dyDescent="0.25">
      <c r="A10" s="94">
        <v>6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>
        <f t="shared" si="0"/>
        <v>0</v>
      </c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</row>
    <row r="11" spans="1:63" x14ac:dyDescent="0.25">
      <c r="A11" s="94">
        <v>7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>
        <f t="shared" si="0"/>
        <v>0</v>
      </c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</row>
    <row r="12" spans="1:63" x14ac:dyDescent="0.25">
      <c r="A12" s="94">
        <v>8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>
        <f t="shared" si="0"/>
        <v>0</v>
      </c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</row>
    <row r="13" spans="1:63" x14ac:dyDescent="0.25">
      <c r="A13" s="94">
        <v>9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>
        <f t="shared" si="0"/>
        <v>0</v>
      </c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</row>
    <row r="14" spans="1:63" x14ac:dyDescent="0.25">
      <c r="A14" s="94">
        <v>10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>
        <f t="shared" si="0"/>
        <v>0</v>
      </c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</row>
    <row r="15" spans="1:63" x14ac:dyDescent="0.25">
      <c r="A15" s="94">
        <v>11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>
        <f t="shared" si="0"/>
        <v>0</v>
      </c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</row>
    <row r="16" spans="1:63" x14ac:dyDescent="0.25">
      <c r="A16" s="94">
        <v>12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>
        <f t="shared" si="0"/>
        <v>0</v>
      </c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</row>
    <row r="17" spans="1:63" x14ac:dyDescent="0.25">
      <c r="A17" s="94">
        <v>13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>
        <f t="shared" si="0"/>
        <v>0</v>
      </c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</row>
    <row r="18" spans="1:63" x14ac:dyDescent="0.25">
      <c r="A18" s="94">
        <v>14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>
        <f t="shared" si="0"/>
        <v>0</v>
      </c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</row>
    <row r="19" spans="1:63" x14ac:dyDescent="0.25">
      <c r="A19" s="94">
        <v>15</v>
      </c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>
        <f t="shared" si="0"/>
        <v>0</v>
      </c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</row>
    <row r="20" spans="1:63" x14ac:dyDescent="0.25">
      <c r="A20" s="94">
        <v>16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>
        <f t="shared" si="0"/>
        <v>0</v>
      </c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</row>
    <row r="21" spans="1:63" x14ac:dyDescent="0.25">
      <c r="A21" s="94">
        <v>17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>
        <f t="shared" si="0"/>
        <v>0</v>
      </c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</row>
    <row r="22" spans="1:63" x14ac:dyDescent="0.25">
      <c r="A22" s="94">
        <v>18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>
        <f t="shared" si="0"/>
        <v>0</v>
      </c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</row>
    <row r="23" spans="1:63" x14ac:dyDescent="0.25">
      <c r="A23" s="94">
        <v>19</v>
      </c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>
        <f t="shared" si="0"/>
        <v>0</v>
      </c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</row>
    <row r="24" spans="1:63" x14ac:dyDescent="0.25">
      <c r="A24" s="94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>
        <f t="shared" si="0"/>
        <v>0</v>
      </c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</row>
    <row r="25" spans="1:63" x14ac:dyDescent="0.25">
      <c r="A25" s="94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>
        <f t="shared" si="0"/>
        <v>0</v>
      </c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</row>
    <row r="26" spans="1:63" x14ac:dyDescent="0.25">
      <c r="A26" s="94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>
        <f t="shared" si="0"/>
        <v>0</v>
      </c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</row>
    <row r="27" spans="1:63" x14ac:dyDescent="0.25">
      <c r="A27" s="94">
        <v>23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>
        <f t="shared" si="0"/>
        <v>0</v>
      </c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</row>
    <row r="28" spans="1:63" x14ac:dyDescent="0.25">
      <c r="A28" s="94">
        <v>24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>
        <f t="shared" si="0"/>
        <v>0</v>
      </c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</row>
    <row r="29" spans="1:63" x14ac:dyDescent="0.25">
      <c r="A29" s="94">
        <v>25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>
        <f t="shared" si="0"/>
        <v>0</v>
      </c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</row>
    <row r="30" spans="1:63" x14ac:dyDescent="0.25">
      <c r="A30" s="94">
        <v>26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>
        <f t="shared" si="0"/>
        <v>0</v>
      </c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</row>
    <row r="31" spans="1:63" x14ac:dyDescent="0.25">
      <c r="A31" s="94">
        <v>27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>
        <f t="shared" si="0"/>
        <v>0</v>
      </c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</row>
    <row r="32" spans="1:63" x14ac:dyDescent="0.25">
      <c r="A32" s="94">
        <v>28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>
        <f t="shared" si="0"/>
        <v>0</v>
      </c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</row>
    <row r="33" spans="1:63" x14ac:dyDescent="0.25">
      <c r="A33" s="94">
        <v>29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>
        <f t="shared" si="0"/>
        <v>0</v>
      </c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</row>
    <row r="34" spans="1:63" x14ac:dyDescent="0.25">
      <c r="A34" s="94">
        <v>30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>
        <f t="shared" si="0"/>
        <v>0</v>
      </c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</row>
    <row r="35" spans="1:63" x14ac:dyDescent="0.25">
      <c r="A35" s="94">
        <v>31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>
        <f t="shared" si="0"/>
        <v>0</v>
      </c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</row>
    <row r="36" spans="1:63" x14ac:dyDescent="0.25">
      <c r="A36" s="94">
        <v>32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>
        <f t="shared" si="0"/>
        <v>0</v>
      </c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</row>
    <row r="37" spans="1:63" x14ac:dyDescent="0.25">
      <c r="A37" s="94">
        <v>33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>
        <f t="shared" si="0"/>
        <v>0</v>
      </c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</row>
    <row r="38" spans="1:63" x14ac:dyDescent="0.25">
      <c r="A38" s="94">
        <v>34</v>
      </c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>
        <f t="shared" si="0"/>
        <v>0</v>
      </c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</row>
    <row r="39" spans="1:63" x14ac:dyDescent="0.25">
      <c r="A39" s="94">
        <v>35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>
        <f t="shared" si="0"/>
        <v>0</v>
      </c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</row>
    <row r="40" spans="1:63" x14ac:dyDescent="0.25">
      <c r="A40" s="94">
        <v>36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>
        <f t="shared" si="0"/>
        <v>0</v>
      </c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</row>
    <row r="41" spans="1:63" x14ac:dyDescent="0.25">
      <c r="A41" s="94">
        <v>37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>
        <f t="shared" si="0"/>
        <v>0</v>
      </c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</row>
    <row r="42" spans="1:63" x14ac:dyDescent="0.25">
      <c r="A42" s="94">
        <v>38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>
        <f t="shared" si="0"/>
        <v>0</v>
      </c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</row>
    <row r="43" spans="1:63" x14ac:dyDescent="0.25">
      <c r="A43" s="94">
        <v>39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>
        <f t="shared" si="0"/>
        <v>0</v>
      </c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4"/>
      <c r="BE43" s="94"/>
      <c r="BF43" s="94"/>
      <c r="BG43" s="94"/>
      <c r="BH43" s="94"/>
      <c r="BI43" s="94"/>
      <c r="BJ43" s="94"/>
      <c r="BK43" s="94"/>
    </row>
  </sheetData>
  <mergeCells count="34">
    <mergeCell ref="A1:A3"/>
    <mergeCell ref="AV1:BG1"/>
    <mergeCell ref="B1:B3"/>
    <mergeCell ref="C1:I1"/>
    <mergeCell ref="J1:K2"/>
    <mergeCell ref="L2:U2"/>
    <mergeCell ref="L1:V1"/>
    <mergeCell ref="C2:F2"/>
    <mergeCell ref="G2:H2"/>
    <mergeCell ref="I2:I3"/>
    <mergeCell ref="AF1:AK1"/>
    <mergeCell ref="AF2:AH2"/>
    <mergeCell ref="AI2:AK2"/>
    <mergeCell ref="AL2:AP2"/>
    <mergeCell ref="W2:Y2"/>
    <mergeCell ref="Z2:AB2"/>
    <mergeCell ref="AC2:AE2"/>
    <mergeCell ref="W1:AE1"/>
    <mergeCell ref="AL1:AU1"/>
    <mergeCell ref="AV2:AW2"/>
    <mergeCell ref="AX2:AX3"/>
    <mergeCell ref="BC2:BC3"/>
    <mergeCell ref="AY2:AY3"/>
    <mergeCell ref="AZ2:AZ3"/>
    <mergeCell ref="BA2:BA3"/>
    <mergeCell ref="BB2:BB3"/>
    <mergeCell ref="AQ2:AU2"/>
    <mergeCell ref="BH2:BI2"/>
    <mergeCell ref="BJ2:BK2"/>
    <mergeCell ref="BH1:BK1"/>
    <mergeCell ref="BD2:BD3"/>
    <mergeCell ref="BE2:BE3"/>
    <mergeCell ref="BF2:BF3"/>
    <mergeCell ref="BG2:BG3"/>
  </mergeCells>
  <pageMargins left="0.51181102362204722" right="0.70866141732283472" top="0.74803149606299213" bottom="0.74803149606299213" header="0.31496062992125984" footer="0.31496062992125984"/>
  <pageSetup paperSize="5" orientation="landscape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'Kriteria Puskemas'!$A$2:$A$4</xm:f>
          </x14:formula1>
          <xm:sqref>I5:I43</xm:sqref>
        </x14:dataValidation>
        <x14:dataValidation type="list" allowBlank="1" showInputMessage="1" showErrorMessage="1">
          <x14:formula1>
            <xm:f>'Nama Puskemas'!$A$1:$A$39</xm:f>
          </x14:formula1>
          <xm:sqref>B5:B43</xm:sqref>
        </x14:dataValidation>
        <x14:dataValidation type="list" allowBlank="1" showInputMessage="1" showErrorMessage="1">
          <x14:formula1>
            <xm:f>'Keadaan Bangunan Puskesmas'!$A$2:$A$5</xm:f>
          </x14:formula1>
          <xm:sqref>J5 J7:J43</xm:sqref>
        </x14:dataValidation>
        <x14:dataValidation type="list" allowBlank="1" showInputMessage="1" showErrorMessage="1">
          <x14:formula1>
            <xm:f>'Status Akreditasi'!$A$2:$A$4</xm:f>
          </x14:formula1>
          <xm:sqref>K5:K43</xm:sqref>
        </x14:dataValidation>
        <x14:dataValidation type="list" allowBlank="1" showInputMessage="1" showErrorMessage="1">
          <x14:formula1>
            <xm:f>'Sumber Air bersih'!$A$2:$A$8</xm:f>
          </x14:formula1>
          <xm:sqref>BC5:BC43</xm:sqref>
        </x14:dataValidation>
        <x14:dataValidation type="list" allowBlank="1" showInputMessage="1" showErrorMessage="1">
          <x14:formula1>
            <xm:f>'Sumber Listrik'!$A$1:$A$5</xm:f>
          </x14:formula1>
          <xm:sqref>BD5:BD43</xm:sqref>
        </x14:dataValidation>
        <x14:dataValidation type="list" allowBlank="1" showInputMessage="1" showErrorMessage="1">
          <x14:formula1>
            <xm:f>'Akses Jalan Depan'!$A$2:$A$5</xm:f>
          </x14:formula1>
          <xm:sqref>BE5:BE43</xm:sqref>
        </x14:dataValidation>
        <x14:dataValidation type="list" allowBlank="1" showInputMessage="1" showErrorMessage="1">
          <x14:formula1>
            <xm:f>'Jenis Kendaraan'!$A$2:$A$4</xm:f>
          </x14:formula1>
          <xm:sqref>BF5:BF43</xm:sqref>
        </x14:dataValidation>
        <x14:dataValidation type="list" allowBlank="1" showInputMessage="1" showErrorMessage="1">
          <x14:formula1>
            <xm:f>'Waktu Ketersedian Listrik'!$A$2:$A$4</xm:f>
          </x14:formula1>
          <xm:sqref>AY5:AY43</xm:sqref>
        </x14:dataValidation>
        <x14:dataValidation type="list" allowBlank="1" showInputMessage="1" showErrorMessage="1">
          <x14:formula1>
            <xm:f>'Radio Komunikasi'!$A$2:$A$5</xm:f>
          </x14:formula1>
          <xm:sqref>BA5:BA43</xm:sqref>
        </x14:dataValidation>
        <x14:dataValidation type="list" allowBlank="1" showInputMessage="1" showErrorMessage="1">
          <x14:formula1>
            <xm:f>'Telephon Kabel'!$A$1:$A$3</xm:f>
          </x14:formula1>
          <xm:sqref>AZ5:AZ43</xm:sqref>
        </x14:dataValidation>
        <x14:dataValidation type="list" allowBlank="1" showInputMessage="1" showErrorMessage="1">
          <x14:formula1>
            <xm:f>'Jaringan Internet'!$A$1:$A$3</xm:f>
          </x14:formula1>
          <xm:sqref>BB5:BB43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defaultRowHeight="15" x14ac:dyDescent="0.25"/>
  <sheetData>
    <row r="1" spans="1:1" x14ac:dyDescent="0.25">
      <c r="A1" t="s">
        <v>146</v>
      </c>
    </row>
    <row r="2" spans="1:1" x14ac:dyDescent="0.25">
      <c r="A2" t="s">
        <v>147</v>
      </c>
    </row>
    <row r="3" spans="1:1" x14ac:dyDescent="0.25">
      <c r="A3" t="s">
        <v>148</v>
      </c>
    </row>
    <row r="4" spans="1:1" x14ac:dyDescent="0.25">
      <c r="A4" t="s">
        <v>149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5"/>
  <sheetViews>
    <sheetView workbookViewId="0">
      <selection activeCell="A6" sqref="A6"/>
    </sheetView>
  </sheetViews>
  <sheetFormatPr defaultRowHeight="15" x14ac:dyDescent="0.25"/>
  <sheetData>
    <row r="1" spans="1:1" x14ac:dyDescent="0.25">
      <c r="A1" t="s">
        <v>151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  <row r="5" spans="1:1" x14ac:dyDescent="0.25">
      <c r="A5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4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46</v>
      </c>
    </row>
    <row r="2" spans="1:1" x14ac:dyDescent="0.25">
      <c r="A2" t="s">
        <v>154</v>
      </c>
    </row>
    <row r="3" spans="1:1" x14ac:dyDescent="0.25">
      <c r="A3" t="s">
        <v>153</v>
      </c>
    </row>
    <row r="4" spans="1:1" x14ac:dyDescent="0.25">
      <c r="A4" t="s">
        <v>78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defaultRowHeight="15" x14ac:dyDescent="0.25"/>
  <sheetData>
    <row r="1" spans="1:1" x14ac:dyDescent="0.25">
      <c r="A1" t="s">
        <v>182</v>
      </c>
    </row>
    <row r="2" spans="1:1" x14ac:dyDescent="0.25">
      <c r="A2" t="s">
        <v>120</v>
      </c>
    </row>
    <row r="3" spans="1:1" x14ac:dyDescent="0.25">
      <c r="A3" t="s">
        <v>121</v>
      </c>
    </row>
    <row r="4" spans="1:1" x14ac:dyDescent="0.25">
      <c r="A4" t="s">
        <v>122</v>
      </c>
    </row>
    <row r="5" spans="1:1" x14ac:dyDescent="0.25">
      <c r="A5" t="s">
        <v>123</v>
      </c>
    </row>
    <row r="6" spans="1:1" x14ac:dyDescent="0.25">
      <c r="A6" t="s">
        <v>124</v>
      </c>
    </row>
    <row r="7" spans="1:1" x14ac:dyDescent="0.25">
      <c r="A7" t="s">
        <v>183</v>
      </c>
    </row>
    <row r="8" spans="1:1" x14ac:dyDescent="0.25">
      <c r="A8" t="s">
        <v>184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6" sqref="A6"/>
    </sheetView>
  </sheetViews>
  <sheetFormatPr defaultRowHeight="15" x14ac:dyDescent="0.25"/>
  <sheetData>
    <row r="1" spans="1:1" x14ac:dyDescent="0.25">
      <c r="A1" t="s">
        <v>105</v>
      </c>
    </row>
    <row r="2" spans="1:1" x14ac:dyDescent="0.25">
      <c r="A2" t="s">
        <v>186</v>
      </c>
    </row>
    <row r="3" spans="1:1" x14ac:dyDescent="0.25">
      <c r="A3" t="s">
        <v>106</v>
      </c>
    </row>
    <row r="4" spans="1:1" x14ac:dyDescent="0.25">
      <c r="A4" t="s">
        <v>187</v>
      </c>
    </row>
    <row r="5" spans="1:1" x14ac:dyDescent="0.25">
      <c r="A5" t="s">
        <v>84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6" sqref="A6"/>
    </sheetView>
  </sheetViews>
  <sheetFormatPr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  <row r="3" spans="1:1" x14ac:dyDescent="0.25">
      <c r="A3" t="s">
        <v>191</v>
      </c>
    </row>
    <row r="4" spans="1:1" x14ac:dyDescent="0.25">
      <c r="A4" t="s">
        <v>83</v>
      </c>
    </row>
    <row r="5" spans="1:1" x14ac:dyDescent="0.25">
      <c r="A5" t="s">
        <v>84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F17" sqref="F17"/>
    </sheetView>
  </sheetViews>
  <sheetFormatPr defaultRowHeight="15" x14ac:dyDescent="0.25"/>
  <sheetData>
    <row r="1" spans="1:1" x14ac:dyDescent="0.25">
      <c r="A1" t="s">
        <v>50</v>
      </c>
    </row>
    <row r="2" spans="1:1" x14ac:dyDescent="0.25">
      <c r="A2" t="s">
        <v>85</v>
      </c>
    </row>
    <row r="3" spans="1:1" x14ac:dyDescent="0.25">
      <c r="A3" t="s">
        <v>86</v>
      </c>
    </row>
    <row r="4" spans="1:1" x14ac:dyDescent="0.25">
      <c r="A4" t="s">
        <v>87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193</v>
      </c>
    </row>
    <row r="2" spans="1:1" x14ac:dyDescent="0.25">
      <c r="A2" t="s">
        <v>194</v>
      </c>
    </row>
    <row r="3" spans="1:1" x14ac:dyDescent="0.25">
      <c r="A3" t="s">
        <v>195</v>
      </c>
    </row>
    <row r="4" spans="1:1" x14ac:dyDescent="0.25">
      <c r="A4" t="s">
        <v>196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F25" sqref="F25"/>
    </sheetView>
  </sheetViews>
  <sheetFormatPr defaultRowHeight="15" x14ac:dyDescent="0.25"/>
  <sheetData>
    <row r="1" spans="1:1" x14ac:dyDescent="0.25">
      <c r="A1" t="s">
        <v>197</v>
      </c>
    </row>
    <row r="2" spans="1:1" x14ac:dyDescent="0.25">
      <c r="A2" t="s">
        <v>198</v>
      </c>
    </row>
    <row r="3" spans="1:1" x14ac:dyDescent="0.25">
      <c r="A3" t="s">
        <v>196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201</v>
      </c>
    </row>
    <row r="2" spans="1:1" x14ac:dyDescent="0.25">
      <c r="A2" t="s">
        <v>202</v>
      </c>
    </row>
    <row r="3" spans="1:1" x14ac:dyDescent="0.25">
      <c r="A3" t="s">
        <v>203</v>
      </c>
    </row>
    <row r="4" spans="1:1" x14ac:dyDescent="0.25">
      <c r="A4" t="s">
        <v>204</v>
      </c>
    </row>
    <row r="5" spans="1:1" x14ac:dyDescent="0.25">
      <c r="A5" t="s">
        <v>196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4" sqref="A4"/>
    </sheetView>
  </sheetViews>
  <sheetFormatPr defaultRowHeight="15" x14ac:dyDescent="0.25"/>
  <sheetData>
    <row r="1" spans="1:1" x14ac:dyDescent="0.25">
      <c r="A1" t="s">
        <v>205</v>
      </c>
    </row>
    <row r="2" spans="1:1" x14ac:dyDescent="0.25">
      <c r="A2" t="s">
        <v>206</v>
      </c>
    </row>
    <row r="3" spans="1:1" x14ac:dyDescent="0.25">
      <c r="A3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Nama Puskemas</vt:lpstr>
      <vt:lpstr>CONSEP</vt:lpstr>
      <vt:lpstr>Data Dasar 2019</vt:lpstr>
      <vt:lpstr>Kriteria Puskemas</vt:lpstr>
      <vt:lpstr>Keadaan Bangunan Puskesmas</vt:lpstr>
      <vt:lpstr>Status Akreditasi</vt:lpstr>
      <vt:lpstr>Sumber Air bersih</vt:lpstr>
      <vt:lpstr>Sumber Listrik</vt:lpstr>
      <vt:lpstr>Akses Jalan Depan</vt:lpstr>
      <vt:lpstr>Jenis Kendaraan</vt:lpstr>
      <vt:lpstr>Waktu Ketersedian Listrik</vt:lpstr>
      <vt:lpstr>Telephon Kabel</vt:lpstr>
      <vt:lpstr>Radio Komunikasi</vt:lpstr>
      <vt:lpstr>Jaringan Internet</vt:lpstr>
      <vt:lpstr>'Data Dasar 2019'!Print_Titles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2019-08-06T04:13:54Z</cp:lastPrinted>
  <dcterms:created xsi:type="dcterms:W3CDTF">2019-08-05T01:43:55Z</dcterms:created>
  <dcterms:modified xsi:type="dcterms:W3CDTF">2019-08-06T04:19:45Z</dcterms:modified>
</cp:coreProperties>
</file>